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59931\SHE\98370\Design\Roadway\Sheets\Excel Files\"/>
    </mc:Choice>
  </mc:AlternateContent>
  <xr:revisionPtr revIDLastSave="0" documentId="13_ncr:1_{3B3F2227-AB58-4A5E-8006-8AECC16466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84" i="1" l="1"/>
  <c r="T84" i="1"/>
  <c r="R84" i="1"/>
  <c r="S84" i="1"/>
  <c r="V84" i="1"/>
  <c r="W84" i="1"/>
  <c r="T49" i="1"/>
  <c r="T53" i="1"/>
  <c r="T46" i="1"/>
  <c r="T42" i="1"/>
  <c r="T55" i="1"/>
  <c r="T56" i="1"/>
  <c r="T44" i="1"/>
  <c r="T41" i="1"/>
  <c r="T40" i="1"/>
  <c r="T29" i="1"/>
  <c r="T25" i="1"/>
  <c r="O84" i="1"/>
  <c r="N59" i="1" l="1"/>
  <c r="N58" i="1"/>
  <c r="N36" i="1"/>
  <c r="N38" i="1"/>
  <c r="N34" i="1"/>
  <c r="M40" i="1"/>
  <c r="M41" i="1"/>
  <c r="M42" i="1"/>
  <c r="M43" i="1"/>
  <c r="K44" i="1"/>
  <c r="K45" i="1"/>
  <c r="K46" i="1"/>
  <c r="K47" i="1"/>
  <c r="K49" i="1"/>
  <c r="K50" i="1"/>
  <c r="K51" i="1"/>
  <c r="K52" i="1"/>
  <c r="M53" i="1"/>
  <c r="M54" i="1"/>
  <c r="M55" i="1"/>
  <c r="M56" i="1"/>
  <c r="AD247" i="1" l="1"/>
  <c r="AC247" i="1"/>
  <c r="AB247" i="1"/>
  <c r="AA247" i="1"/>
  <c r="Z247" i="1"/>
  <c r="Y247" i="1"/>
  <c r="X247" i="1"/>
  <c r="W247" i="1"/>
  <c r="V247" i="1"/>
  <c r="U247" i="1"/>
  <c r="T247" i="1"/>
  <c r="S247" i="1"/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Z11" i="1"/>
  <c r="Y11" i="1"/>
  <c r="X11" i="1"/>
  <c r="W11" i="1"/>
  <c r="V11" i="1"/>
  <c r="S11" i="1"/>
  <c r="R11" i="1"/>
  <c r="Q11" i="1"/>
  <c r="P11" i="1"/>
  <c r="O11" i="1"/>
  <c r="N11" i="1"/>
  <c r="M11" i="1"/>
  <c r="L11" i="1"/>
  <c r="K11" i="1"/>
  <c r="AE260" i="1" l="1"/>
  <c r="AE321" i="1" s="1"/>
  <c r="AD260" i="1"/>
  <c r="AD321" i="1" s="1"/>
  <c r="AC260" i="1"/>
  <c r="AC321" i="1" s="1"/>
  <c r="AB260" i="1"/>
  <c r="AB321" i="1" s="1"/>
  <c r="AA260" i="1"/>
  <c r="AA321" i="1" s="1"/>
  <c r="Z260" i="1"/>
  <c r="Z321" i="1" s="1"/>
  <c r="Y260" i="1"/>
  <c r="Y321" i="1" s="1"/>
  <c r="X260" i="1"/>
  <c r="X321" i="1" s="1"/>
  <c r="W260" i="1"/>
  <c r="W321" i="1" s="1"/>
  <c r="V260" i="1"/>
  <c r="V321" i="1" s="1"/>
  <c r="U260" i="1"/>
  <c r="U321" i="1" s="1"/>
  <c r="T260" i="1"/>
  <c r="T321" i="1" s="1"/>
  <c r="S260" i="1"/>
  <c r="S321" i="1" s="1"/>
  <c r="R260" i="1"/>
  <c r="R321" i="1" s="1"/>
  <c r="Q260" i="1"/>
  <c r="Q321" i="1" s="1"/>
  <c r="P260" i="1"/>
  <c r="P321" i="1" s="1"/>
  <c r="O260" i="1"/>
  <c r="O321" i="1" s="1"/>
  <c r="N260" i="1"/>
  <c r="N321" i="1" s="1"/>
  <c r="M260" i="1"/>
  <c r="M321" i="1" s="1"/>
  <c r="L260" i="1"/>
  <c r="L321" i="1" s="1"/>
  <c r="K260" i="1"/>
  <c r="K321" i="1" s="1"/>
  <c r="AE247" i="1"/>
  <c r="R247" i="1"/>
  <c r="Q247" i="1"/>
  <c r="P247" i="1"/>
  <c r="O247" i="1"/>
  <c r="N247" i="1"/>
  <c r="M247" i="1"/>
  <c r="L247" i="1"/>
  <c r="K247" i="1"/>
  <c r="AE181" i="1"/>
  <c r="AE242" i="1" s="1"/>
  <c r="AD181" i="1"/>
  <c r="AD242" i="1" s="1"/>
  <c r="AC181" i="1"/>
  <c r="AC242" i="1" s="1"/>
  <c r="AB181" i="1"/>
  <c r="AB242" i="1" s="1"/>
  <c r="AA181" i="1"/>
  <c r="AA242" i="1" s="1"/>
  <c r="Z181" i="1"/>
  <c r="Z242" i="1" s="1"/>
  <c r="Y181" i="1"/>
  <c r="Y242" i="1" s="1"/>
  <c r="X181" i="1"/>
  <c r="X242" i="1" s="1"/>
  <c r="W181" i="1"/>
  <c r="W242" i="1" s="1"/>
  <c r="V181" i="1"/>
  <c r="V242" i="1" s="1"/>
  <c r="U181" i="1"/>
  <c r="U242" i="1" s="1"/>
  <c r="T181" i="1"/>
  <c r="T242" i="1" s="1"/>
  <c r="S181" i="1"/>
  <c r="S242" i="1" s="1"/>
  <c r="R181" i="1"/>
  <c r="R242" i="1" s="1"/>
  <c r="Q181" i="1"/>
  <c r="Q242" i="1" s="1"/>
  <c r="P181" i="1"/>
  <c r="P242" i="1" s="1"/>
  <c r="O181" i="1"/>
  <c r="O242" i="1" s="1"/>
  <c r="N181" i="1"/>
  <c r="N242" i="1" s="1"/>
  <c r="M181" i="1"/>
  <c r="M242" i="1" s="1"/>
  <c r="L181" i="1"/>
  <c r="L242" i="1" s="1"/>
  <c r="K181" i="1"/>
  <c r="K242" i="1" s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102" i="1"/>
  <c r="AE163" i="1" s="1"/>
  <c r="AD102" i="1"/>
  <c r="AD163" i="1" s="1"/>
  <c r="AC102" i="1"/>
  <c r="AC163" i="1" s="1"/>
  <c r="AB102" i="1"/>
  <c r="AA102" i="1"/>
  <c r="AA163" i="1" s="1"/>
  <c r="Z102" i="1"/>
  <c r="Z163" i="1" s="1"/>
  <c r="Y102" i="1"/>
  <c r="Y163" i="1" s="1"/>
  <c r="X102" i="1"/>
  <c r="X163" i="1" s="1"/>
  <c r="W102" i="1"/>
  <c r="W163" i="1" s="1"/>
  <c r="V102" i="1"/>
  <c r="V163" i="1" s="1"/>
  <c r="U102" i="1"/>
  <c r="U163" i="1" s="1"/>
  <c r="T102" i="1"/>
  <c r="T163" i="1" s="1"/>
  <c r="S102" i="1"/>
  <c r="S163" i="1" s="1"/>
  <c r="R102" i="1"/>
  <c r="R163" i="1" s="1"/>
  <c r="Q102" i="1"/>
  <c r="Q163" i="1" s="1"/>
  <c r="P102" i="1"/>
  <c r="P163" i="1" s="1"/>
  <c r="O102" i="1"/>
  <c r="O163" i="1" s="1"/>
  <c r="N102" i="1"/>
  <c r="N163" i="1" s="1"/>
  <c r="M102" i="1"/>
  <c r="M163" i="1" s="1"/>
  <c r="L102" i="1"/>
  <c r="L163" i="1" s="1"/>
  <c r="K102" i="1"/>
  <c r="K163" i="1" s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23" i="1" l="1"/>
  <c r="L84" i="1" s="1"/>
  <c r="M23" i="1"/>
  <c r="M84" i="1" s="1"/>
  <c r="N23" i="1"/>
  <c r="N84" i="1" s="1"/>
  <c r="O23" i="1"/>
  <c r="P23" i="1"/>
  <c r="P84" i="1" s="1"/>
  <c r="Q23" i="1"/>
  <c r="Q84" i="1" s="1"/>
  <c r="R23" i="1"/>
  <c r="S23" i="1"/>
  <c r="V23" i="1"/>
  <c r="W23" i="1"/>
  <c r="X23" i="1"/>
  <c r="X84" i="1" s="1"/>
  <c r="Y23" i="1"/>
  <c r="Y84" i="1" s="1"/>
  <c r="Z23" i="1"/>
  <c r="Z84" i="1" s="1"/>
  <c r="AA23" i="1"/>
  <c r="AA84" i="1" s="1"/>
  <c r="AB23" i="1"/>
  <c r="AC23" i="1"/>
  <c r="AC84" i="1" s="1"/>
  <c r="AD23" i="1"/>
  <c r="AD84" i="1" s="1"/>
  <c r="AE23" i="1"/>
  <c r="AE84" i="1" s="1"/>
  <c r="L10" i="1"/>
  <c r="M10" i="1"/>
  <c r="N10" i="1"/>
  <c r="O10" i="1"/>
  <c r="P10" i="1"/>
  <c r="Q10" i="1"/>
  <c r="R10" i="1"/>
  <c r="S10" i="1"/>
  <c r="V10" i="1"/>
  <c r="W10" i="1"/>
  <c r="X10" i="1"/>
  <c r="Y10" i="1"/>
  <c r="Z10" i="1"/>
  <c r="AA10" i="1"/>
  <c r="AB10" i="1"/>
  <c r="AC10" i="1"/>
  <c r="AD10" i="1"/>
  <c r="AE10" i="1"/>
  <c r="K23" i="1"/>
  <c r="K84" i="1" s="1"/>
  <c r="K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<sst xmlns="http://schemas.openxmlformats.org/spreadsheetml/2006/main" count="144" uniqueCount="91">
  <si>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</si>
  <si>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</si>
  <si>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</si>
  <si>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</si>
  <si>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</si>
  <si>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</si>
  <si>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</si>
  <si>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</si>
  <si>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</si>
  <si>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</si>
  <si>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</si>
  <si>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</si>
  <si>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</si>
  <si>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</si>
  <si>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</si>
  <si>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</si>
  <si>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</si>
  <si>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</si>
  <si>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</si>
  <si>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</si>
  <si>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</si>
  <si>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$GS001</t>
  </si>
  <si>
    <t>$GS002</t>
  </si>
  <si>
    <t>ELY2</t>
  </si>
  <si>
    <t>LLW2</t>
  </si>
  <si>
    <t>LLW1</t>
  </si>
  <si>
    <t>644E00104</t>
  </si>
  <si>
    <t>644E00204</t>
  </si>
  <si>
    <t>644E00404</t>
  </si>
  <si>
    <t>644E01510</t>
  </si>
  <si>
    <t>646E10110</t>
  </si>
  <si>
    <t>646E10010</t>
  </si>
  <si>
    <t>646E20504</t>
  </si>
  <si>
    <t>ELW5</t>
  </si>
  <si>
    <t>ELW6</t>
  </si>
  <si>
    <t>DLW4</t>
  </si>
  <si>
    <t>DLW5</t>
  </si>
  <si>
    <t>$TP009</t>
  </si>
  <si>
    <t>DLW6</t>
  </si>
  <si>
    <t>$TP010</t>
  </si>
  <si>
    <t>CHW9</t>
  </si>
  <si>
    <t>CHW10</t>
  </si>
  <si>
    <t>CHW11</t>
  </si>
  <si>
    <t>CHW12</t>
  </si>
  <si>
    <t>ELY7</t>
  </si>
  <si>
    <t>ELW7</t>
  </si>
  <si>
    <t>ELY8</t>
  </si>
  <si>
    <t>ELW8</t>
  </si>
  <si>
    <t>$TP111</t>
  </si>
  <si>
    <t>$TP112</t>
  </si>
  <si>
    <t>$TP113</t>
  </si>
  <si>
    <t>ELY9</t>
  </si>
  <si>
    <t>ELW9</t>
  </si>
  <si>
    <t>ELY10</t>
  </si>
  <si>
    <t>ELW10</t>
  </si>
  <si>
    <t>CHW13</t>
  </si>
  <si>
    <t>CHW14</t>
  </si>
  <si>
    <t>CHW15</t>
  </si>
  <si>
    <t>CHW16</t>
  </si>
  <si>
    <t>DLW7</t>
  </si>
  <si>
    <t>DLW8</t>
  </si>
  <si>
    <t>630E08000</t>
  </si>
  <si>
    <t>630E09000</t>
  </si>
  <si>
    <t>630E80200</t>
  </si>
  <si>
    <t>630E84500</t>
  </si>
  <si>
    <t>630E84900</t>
  </si>
  <si>
    <t>630E85400</t>
  </si>
  <si>
    <t>630E86102</t>
  </si>
  <si>
    <t>S16</t>
  </si>
  <si>
    <t>S17</t>
  </si>
  <si>
    <t>$TE004</t>
  </si>
  <si>
    <t>$TE005</t>
  </si>
  <si>
    <t>323+69.00</t>
  </si>
  <si>
    <t>326+00.00</t>
  </si>
  <si>
    <t>RT</t>
  </si>
  <si>
    <t>LT</t>
  </si>
  <si>
    <t xml:space="preserve">STATION </t>
  </si>
  <si>
    <t>SIDE</t>
  </si>
  <si>
    <t>CODE</t>
  </si>
  <si>
    <t>SIZE</t>
  </si>
  <si>
    <t>-</t>
  </si>
  <si>
    <t>E1-H5P96</t>
  </si>
  <si>
    <t>LEVEL 1</t>
  </si>
  <si>
    <t>96x30</t>
  </si>
  <si>
    <t>168x144</t>
  </si>
  <si>
    <t>132x96</t>
  </si>
  <si>
    <t>ELY1</t>
  </si>
  <si>
    <t>$TP004</t>
  </si>
  <si>
    <t>RPM</t>
  </si>
  <si>
    <t>RAISED PAVEMENT MARKER REMOVED</t>
  </si>
  <si>
    <t>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</si>
</sst>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7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68" fontId="4" fillId="0" borderId="2" xfId="0" applyNumberFormat="1" applyFont="1" applyBorder="1" applyAlignment="1" applyProtection="1">
      <alignment horizontal="center" vertical="center"/>
      <protection locked="0"/>
    </xf>
    <xf numFmtId="168" fontId="4" fillId="0" borderId="5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165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3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C31" zoomScale="70" zoomScaleNormal="70" workbookViewId="0">
      <selection activeCell="U37" sqref="U37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1.28515625" style="5" customWidth="1"/>
    <col min="10" max="10" width="9.140625" style="5" customWidth="1"/>
    <col min="11" max="11" width="9.7109375" style="6" customWidth="1"/>
    <col min="12" max="30" width="9.7109375" style="5" customWidth="1"/>
    <col min="31" max="31" width="9.570312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11</v>
      </c>
      <c r="D7" s="66">
        <f>AG7</f>
        <v>1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32" t="s">
        <v>21</v>
      </c>
      <c r="D8" s="67" t="s">
        <v>9</v>
      </c>
      <c r="E8" s="67"/>
      <c r="F8" s="67"/>
      <c r="G8" s="67"/>
      <c r="H8" s="67"/>
      <c r="I8" s="67"/>
      <c r="J8" s="67"/>
      <c r="K8" s="27" t="s">
        <v>26</v>
      </c>
      <c r="L8" s="27" t="s">
        <v>27</v>
      </c>
      <c r="M8" s="27" t="s">
        <v>28</v>
      </c>
      <c r="N8" s="27" t="s">
        <v>29</v>
      </c>
      <c r="O8" s="27"/>
      <c r="P8" s="27" t="s">
        <v>31</v>
      </c>
      <c r="Q8" s="27" t="s">
        <v>30</v>
      </c>
      <c r="R8" s="27" t="s">
        <v>32</v>
      </c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56" t="s">
        <v>10</v>
      </c>
      <c r="E9" s="56"/>
      <c r="F9" s="56"/>
      <c r="G9" s="56"/>
      <c r="H9" s="56"/>
      <c r="I9" s="56"/>
      <c r="J9" s="56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4" t="s">
        <v>12</v>
      </c>
      <c r="D10" s="41" t="s">
        <v>0</v>
      </c>
      <c r="E10" s="41" t="s">
        <v>1</v>
      </c>
      <c r="F10" s="57" t="s">
        <v>2</v>
      </c>
      <c r="G10" s="58"/>
      <c r="H10" s="58"/>
      <c r="I10" s="58"/>
      <c r="J10" s="59"/>
      <c r="K10" s="7" t="str">
        <f t="shared" ref="K10:AE10" si="0">IF(OR(TRIM(K8)=0,TRIM(K8)=""),"",IF(IFERROR(TRIM(INDEX(QryItemNamed,MATCH(TRIM(K8),ITEM,0),2)),"")="Y","SPECIAL",LEFT(IFERROR(TRIM(INDEX(ITEM,MATCH(TRIM(K8),ITEM,0))),""),3)))</f>
        <v>644</v>
      </c>
      <c r="L10" s="8" t="str">
        <f t="shared" si="0"/>
        <v>644</v>
      </c>
      <c r="M10" s="8" t="str">
        <f t="shared" si="0"/>
        <v>644</v>
      </c>
      <c r="N10" s="8" t="str">
        <f t="shared" si="0"/>
        <v>644</v>
      </c>
      <c r="O10" s="8" t="str">
        <f t="shared" si="0"/>
        <v/>
      </c>
      <c r="P10" s="8" t="str">
        <f t="shared" si="0"/>
        <v>646</v>
      </c>
      <c r="Q10" s="8" t="str">
        <f t="shared" si="0"/>
        <v>646</v>
      </c>
      <c r="R10" s="8" t="str">
        <f t="shared" si="0"/>
        <v>646</v>
      </c>
      <c r="S10" s="8" t="str">
        <f t="shared" si="0"/>
        <v/>
      </c>
      <c r="T10" s="8">
        <v>621</v>
      </c>
      <c r="U10" s="8">
        <v>621</v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5"/>
      <c r="D11" s="42"/>
      <c r="E11" s="42"/>
      <c r="F11" s="60"/>
      <c r="G11" s="61"/>
      <c r="H11" s="61"/>
      <c r="I11" s="61"/>
      <c r="J11" s="62"/>
      <c r="K11" s="54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</v>
      </c>
      <c r="L11" s="55" t="str">
        <f t="shared" si="1"/>
        <v>LANE LINE, 6"</v>
      </c>
      <c r="M11" s="55" t="str">
        <f t="shared" si="1"/>
        <v>CHANNELIZING LINE, 12"</v>
      </c>
      <c r="N11" s="55" t="str">
        <f t="shared" si="1"/>
        <v>DOTTED LINE, 6"</v>
      </c>
      <c r="O11" s="55" t="str">
        <f t="shared" si="1"/>
        <v/>
      </c>
      <c r="P11" s="55" t="str">
        <f t="shared" si="1"/>
        <v>EDGE LINE, 6"</v>
      </c>
      <c r="Q11" s="55" t="str">
        <f t="shared" si="1"/>
        <v>LANE LINE, 6"</v>
      </c>
      <c r="R11" s="55" t="str">
        <f t="shared" si="1"/>
        <v>DOTTED LINE, 6"</v>
      </c>
      <c r="S11" s="55" t="str">
        <f t="shared" si="1"/>
        <v/>
      </c>
      <c r="T11" s="55" t="s">
        <v>88</v>
      </c>
      <c r="U11" s="55" t="s">
        <v>89</v>
      </c>
      <c r="V11" s="55" t="str">
        <f t="shared" si="1"/>
        <v/>
      </c>
      <c r="W11" s="55" t="str">
        <f t="shared" si="1"/>
        <v/>
      </c>
      <c r="X11" s="55" t="str">
        <f t="shared" si="1"/>
        <v/>
      </c>
      <c r="Y11" s="55" t="str">
        <f t="shared" si="1"/>
        <v/>
      </c>
      <c r="Z11" s="55" t="str">
        <f t="shared" si="1"/>
        <v/>
      </c>
      <c r="AA11" s="50"/>
      <c r="AB11" s="55" t="str">
        <f t="shared" si="1"/>
        <v/>
      </c>
      <c r="AC11" s="55" t="str">
        <f t="shared" si="1"/>
        <v/>
      </c>
      <c r="AD11" s="55" t="str">
        <f t="shared" si="1"/>
        <v/>
      </c>
      <c r="AE11" s="55" t="str">
        <f t="shared" si="1"/>
        <v/>
      </c>
    </row>
    <row r="12" spans="1:38" ht="12.75" customHeight="1" x14ac:dyDescent="0.2">
      <c r="B12" s="45"/>
      <c r="D12" s="42"/>
      <c r="E12" s="42"/>
      <c r="F12" s="60"/>
      <c r="G12" s="61"/>
      <c r="H12" s="61"/>
      <c r="I12" s="61"/>
      <c r="J12" s="62"/>
      <c r="K12" s="54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1"/>
      <c r="AB12" s="55"/>
      <c r="AC12" s="55"/>
      <c r="AD12" s="55"/>
      <c r="AE12" s="55"/>
    </row>
    <row r="13" spans="1:38" ht="12.75" customHeight="1" x14ac:dyDescent="0.2">
      <c r="B13" s="45"/>
      <c r="D13" s="42"/>
      <c r="E13" s="42"/>
      <c r="F13" s="60"/>
      <c r="G13" s="61"/>
      <c r="H13" s="61"/>
      <c r="I13" s="61"/>
      <c r="J13" s="62"/>
      <c r="K13" s="54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1"/>
      <c r="AB13" s="55"/>
      <c r="AC13" s="55"/>
      <c r="AD13" s="55"/>
      <c r="AE13" s="55"/>
    </row>
    <row r="14" spans="1:38" ht="12.75" customHeight="1" x14ac:dyDescent="0.2">
      <c r="B14" s="45"/>
      <c r="D14" s="42"/>
      <c r="E14" s="42"/>
      <c r="F14" s="60"/>
      <c r="G14" s="61"/>
      <c r="H14" s="61"/>
      <c r="I14" s="61"/>
      <c r="J14" s="62"/>
      <c r="K14" s="54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/>
      <c r="AB14" s="55"/>
      <c r="AC14" s="55"/>
      <c r="AD14" s="55"/>
      <c r="AE14" s="55"/>
    </row>
    <row r="15" spans="1:38" ht="12.75" customHeight="1" x14ac:dyDescent="0.2">
      <c r="B15" s="45"/>
      <c r="D15" s="42"/>
      <c r="E15" s="42"/>
      <c r="F15" s="60"/>
      <c r="G15" s="61"/>
      <c r="H15" s="61"/>
      <c r="I15" s="61"/>
      <c r="J15" s="62"/>
      <c r="K15" s="54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1"/>
      <c r="AB15" s="55"/>
      <c r="AC15" s="55"/>
      <c r="AD15" s="55"/>
      <c r="AE15" s="55"/>
    </row>
    <row r="16" spans="1:38" ht="12.75" customHeight="1" x14ac:dyDescent="0.2">
      <c r="B16" s="45"/>
      <c r="D16" s="42"/>
      <c r="E16" s="42"/>
      <c r="F16" s="60"/>
      <c r="G16" s="61"/>
      <c r="H16" s="61"/>
      <c r="I16" s="61"/>
      <c r="J16" s="62"/>
      <c r="K16" s="54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1"/>
      <c r="AB16" s="55"/>
      <c r="AC16" s="55"/>
      <c r="AD16" s="55"/>
      <c r="AE16" s="55"/>
    </row>
    <row r="17" spans="2:31" ht="12.75" customHeight="1" x14ac:dyDescent="0.2">
      <c r="B17" s="45"/>
      <c r="D17" s="42"/>
      <c r="E17" s="42"/>
      <c r="F17" s="60"/>
      <c r="G17" s="61"/>
      <c r="H17" s="61"/>
      <c r="I17" s="61"/>
      <c r="J17" s="62"/>
      <c r="K17" s="54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1"/>
      <c r="AB17" s="55"/>
      <c r="AC17" s="55"/>
      <c r="AD17" s="55"/>
      <c r="AE17" s="55"/>
    </row>
    <row r="18" spans="2:31" ht="12.75" customHeight="1" x14ac:dyDescent="0.2">
      <c r="B18" s="45"/>
      <c r="D18" s="42"/>
      <c r="E18" s="42"/>
      <c r="F18" s="60"/>
      <c r="G18" s="61"/>
      <c r="H18" s="61"/>
      <c r="I18" s="61"/>
      <c r="J18" s="62"/>
      <c r="K18" s="54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1"/>
      <c r="AB18" s="55"/>
      <c r="AC18" s="55"/>
      <c r="AD18" s="55"/>
      <c r="AE18" s="55"/>
    </row>
    <row r="19" spans="2:31" ht="12.75" customHeight="1" x14ac:dyDescent="0.2">
      <c r="B19" s="45"/>
      <c r="D19" s="42"/>
      <c r="E19" s="42"/>
      <c r="F19" s="60"/>
      <c r="G19" s="61"/>
      <c r="H19" s="61"/>
      <c r="I19" s="61"/>
      <c r="J19" s="62"/>
      <c r="K19" s="54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1"/>
      <c r="AB19" s="55"/>
      <c r="AC19" s="55"/>
      <c r="AD19" s="55"/>
      <c r="AE19" s="55"/>
    </row>
    <row r="20" spans="2:31" ht="12.75" customHeight="1" x14ac:dyDescent="0.2">
      <c r="B20" s="45"/>
      <c r="D20" s="42"/>
      <c r="E20" s="42"/>
      <c r="F20" s="60"/>
      <c r="G20" s="61"/>
      <c r="H20" s="61"/>
      <c r="I20" s="61"/>
      <c r="J20" s="62"/>
      <c r="K20" s="54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1"/>
      <c r="AB20" s="55"/>
      <c r="AC20" s="55"/>
      <c r="AD20" s="55"/>
      <c r="AE20" s="55"/>
    </row>
    <row r="21" spans="2:31" ht="12.75" customHeight="1" x14ac:dyDescent="0.2">
      <c r="B21" s="45"/>
      <c r="D21" s="42"/>
      <c r="E21" s="42"/>
      <c r="F21" s="60"/>
      <c r="G21" s="61"/>
      <c r="H21" s="61"/>
      <c r="I21" s="61"/>
      <c r="J21" s="62"/>
      <c r="K21" s="54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1"/>
      <c r="AB21" s="55"/>
      <c r="AC21" s="55"/>
      <c r="AD21" s="55"/>
      <c r="AE21" s="55"/>
    </row>
    <row r="22" spans="2:31" ht="12.75" customHeight="1" x14ac:dyDescent="0.2">
      <c r="B22" s="45"/>
      <c r="D22" s="42"/>
      <c r="E22" s="42"/>
      <c r="F22" s="60"/>
      <c r="G22" s="61"/>
      <c r="H22" s="61"/>
      <c r="I22" s="61"/>
      <c r="J22" s="62"/>
      <c r="K22" s="54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2"/>
      <c r="AB22" s="55"/>
      <c r="AC22" s="55"/>
      <c r="AD22" s="55"/>
      <c r="AE22" s="55"/>
    </row>
    <row r="23" spans="2:31" ht="12.75" customHeight="1" thickBot="1" x14ac:dyDescent="0.25">
      <c r="B23" s="46"/>
      <c r="D23" s="43"/>
      <c r="E23" s="43"/>
      <c r="F23" s="63"/>
      <c r="G23" s="64"/>
      <c r="H23" s="64"/>
      <c r="I23" s="64"/>
      <c r="J23" s="65"/>
      <c r="K23" s="9" t="str">
        <f t="shared" ref="K23:AE23" si="2">IF(OR(TRIM(K8)=0,TRIM(K8)=""),"",IF(IFERROR(TRIM(INDEX(QryItemNamed,MATCH(TRIM(K8),ITEM,0),3)),"")="LS","",IFERROR(TRIM(INDEX(QryItemNamed,MATCH(TRIM(K8),ITEM,0),3)),"")))</f>
        <v>MILE</v>
      </c>
      <c r="L23" s="10" t="str">
        <f t="shared" si="2"/>
        <v>MILE</v>
      </c>
      <c r="M23" s="10" t="str">
        <f t="shared" si="2"/>
        <v>FT</v>
      </c>
      <c r="N23" s="10" t="str">
        <f t="shared" si="2"/>
        <v>FT</v>
      </c>
      <c r="O23" s="10" t="str">
        <f t="shared" si="2"/>
        <v/>
      </c>
      <c r="P23" s="10" t="str">
        <f t="shared" si="2"/>
        <v>MILE</v>
      </c>
      <c r="Q23" s="10" t="str">
        <f t="shared" si="2"/>
        <v>MILE</v>
      </c>
      <c r="R23" s="10" t="str">
        <f t="shared" si="2"/>
        <v>FT</v>
      </c>
      <c r="S23" s="10" t="str">
        <f t="shared" si="2"/>
        <v/>
      </c>
      <c r="T23" s="10" t="s">
        <v>90</v>
      </c>
      <c r="U23" s="10" t="s">
        <v>90</v>
      </c>
      <c r="V23" s="10" t="str">
        <f t="shared" si="2"/>
        <v/>
      </c>
      <c r="W23" s="10" t="str">
        <f t="shared" si="2"/>
        <v/>
      </c>
      <c r="X23" s="10" t="str">
        <f t="shared" si="2"/>
        <v/>
      </c>
      <c r="Y23" s="10" t="str">
        <f t="shared" si="2"/>
        <v/>
      </c>
      <c r="Z23" s="10" t="str">
        <f t="shared" si="2"/>
        <v/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9"/>
      <c r="D24" s="11"/>
      <c r="E24" s="11"/>
      <c r="F24" s="12"/>
      <c r="G24" s="13"/>
      <c r="H24" s="11" t="s">
        <v>3</v>
      </c>
      <c r="I24" s="12"/>
      <c r="J24" s="14"/>
      <c r="K24" s="13"/>
      <c r="L24" s="13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30">
        <v>1</v>
      </c>
      <c r="D25" s="15" t="s">
        <v>25</v>
      </c>
      <c r="E25" s="15" t="s">
        <v>87</v>
      </c>
      <c r="F25" s="16">
        <v>29800</v>
      </c>
      <c r="G25" s="17"/>
      <c r="H25" s="15"/>
      <c r="I25" s="16">
        <v>39750</v>
      </c>
      <c r="J25" s="18"/>
      <c r="K25" s="34"/>
      <c r="L25" s="34">
        <v>1.84</v>
      </c>
      <c r="M25" s="17"/>
      <c r="N25" s="15"/>
      <c r="O25" s="17"/>
      <c r="P25" s="15"/>
      <c r="Q25" s="15">
        <v>0.04</v>
      </c>
      <c r="R25" s="15"/>
      <c r="S25" s="15"/>
      <c r="T25" s="15">
        <f>ROUNDUP((L25*5280)/120,0)-2</f>
        <v>79</v>
      </c>
      <c r="U25" s="15">
        <v>79</v>
      </c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30">
        <v>1</v>
      </c>
      <c r="D26" s="15"/>
      <c r="E26" s="15"/>
      <c r="F26" s="16"/>
      <c r="G26" s="17"/>
      <c r="H26" s="15"/>
      <c r="I26" s="16"/>
      <c r="J26" s="18"/>
      <c r="K26" s="17"/>
      <c r="L26" s="17"/>
      <c r="M26" s="17"/>
      <c r="N26" s="15"/>
      <c r="O26" s="17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30">
        <v>1</v>
      </c>
      <c r="D27" s="15" t="s">
        <v>86</v>
      </c>
      <c r="E27" s="15" t="s">
        <v>87</v>
      </c>
      <c r="F27" s="16">
        <v>30050</v>
      </c>
      <c r="G27" s="17"/>
      <c r="H27" s="15"/>
      <c r="I27" s="16">
        <v>39550</v>
      </c>
      <c r="J27" s="18"/>
      <c r="K27" s="34">
        <v>1.76</v>
      </c>
      <c r="L27" s="17"/>
      <c r="M27" s="17"/>
      <c r="N27" s="15"/>
      <c r="O27" s="17"/>
      <c r="P27" s="15">
        <v>0.04</v>
      </c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30">
        <v>1</v>
      </c>
      <c r="D28" s="15" t="s">
        <v>23</v>
      </c>
      <c r="E28" s="15" t="s">
        <v>87</v>
      </c>
      <c r="F28" s="16">
        <v>30050</v>
      </c>
      <c r="G28" s="17"/>
      <c r="H28" s="15"/>
      <c r="I28" s="16">
        <v>40700</v>
      </c>
      <c r="J28" s="18"/>
      <c r="K28" s="17">
        <v>1.98</v>
      </c>
      <c r="L28" s="17"/>
      <c r="M28" s="17"/>
      <c r="N28" s="15"/>
      <c r="O28" s="17"/>
      <c r="P28" s="15">
        <v>0.04</v>
      </c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30">
        <v>1</v>
      </c>
      <c r="D29" s="15" t="s">
        <v>24</v>
      </c>
      <c r="E29" s="15" t="s">
        <v>87</v>
      </c>
      <c r="F29" s="16">
        <v>30050</v>
      </c>
      <c r="G29" s="17"/>
      <c r="H29" s="15"/>
      <c r="I29" s="16">
        <v>40700</v>
      </c>
      <c r="J29" s="18"/>
      <c r="K29" s="17"/>
      <c r="L29" s="17">
        <v>1.98</v>
      </c>
      <c r="M29" s="17"/>
      <c r="N29" s="15"/>
      <c r="O29" s="17"/>
      <c r="P29" s="15"/>
      <c r="Q29" s="15">
        <v>0.04</v>
      </c>
      <c r="R29" s="15"/>
      <c r="S29" s="15"/>
      <c r="T29" s="15">
        <f>ROUNDUP((L29*5280)/120,0)-2</f>
        <v>86</v>
      </c>
      <c r="U29" s="15">
        <v>86</v>
      </c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30">
        <v>1</v>
      </c>
      <c r="D30" s="15"/>
      <c r="E30" s="15"/>
      <c r="F30" s="16"/>
      <c r="G30" s="17"/>
      <c r="H30" s="15"/>
      <c r="I30" s="16"/>
      <c r="J30" s="18"/>
      <c r="K30" s="17"/>
      <c r="L30" s="17"/>
      <c r="M30" s="17"/>
      <c r="N30" s="15"/>
      <c r="O30" s="17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30">
        <v>1</v>
      </c>
      <c r="D31" s="15" t="s">
        <v>33</v>
      </c>
      <c r="E31" s="15" t="s">
        <v>87</v>
      </c>
      <c r="F31" s="16">
        <v>30050</v>
      </c>
      <c r="G31" s="17"/>
      <c r="H31" s="15"/>
      <c r="I31" s="16">
        <v>34950</v>
      </c>
      <c r="J31" s="18"/>
      <c r="K31" s="17">
        <v>0.89</v>
      </c>
      <c r="L31" s="17"/>
      <c r="M31" s="17"/>
      <c r="N31" s="15"/>
      <c r="O31" s="17"/>
      <c r="P31" s="15">
        <v>0.04</v>
      </c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30">
        <v>1</v>
      </c>
      <c r="D32" s="15" t="s">
        <v>34</v>
      </c>
      <c r="E32" s="15" t="s">
        <v>87</v>
      </c>
      <c r="F32" s="16">
        <v>30050</v>
      </c>
      <c r="G32" s="17"/>
      <c r="H32" s="15"/>
      <c r="I32" s="16">
        <v>35053</v>
      </c>
      <c r="J32" s="18"/>
      <c r="K32" s="17">
        <v>0.91</v>
      </c>
      <c r="L32" s="17"/>
      <c r="M32" s="17"/>
      <c r="N32" s="15"/>
      <c r="O32" s="17"/>
      <c r="P32" s="15">
        <v>0.04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30">
        <v>1</v>
      </c>
      <c r="D33" s="15"/>
      <c r="E33" s="15"/>
      <c r="F33" s="16"/>
      <c r="G33" s="17"/>
      <c r="H33" s="15"/>
      <c r="I33" s="16"/>
      <c r="J33" s="18"/>
      <c r="K33" s="17"/>
      <c r="L33" s="17"/>
      <c r="M33" s="17"/>
      <c r="N33" s="15"/>
      <c r="O33" s="17"/>
      <c r="P33" s="15"/>
      <c r="Q33" s="15"/>
      <c r="R33" s="15"/>
      <c r="S33" s="15"/>
      <c r="T33" s="15"/>
      <c r="U33" s="15"/>
      <c r="V33" s="17"/>
      <c r="W33" s="17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30">
        <v>1</v>
      </c>
      <c r="D34" s="15" t="s">
        <v>35</v>
      </c>
      <c r="E34" s="15" t="s">
        <v>87</v>
      </c>
      <c r="F34" s="16">
        <v>29800</v>
      </c>
      <c r="G34" s="17"/>
      <c r="H34" s="15"/>
      <c r="I34" s="16">
        <v>30493.040000000001</v>
      </c>
      <c r="J34" s="18"/>
      <c r="K34" s="17"/>
      <c r="L34" s="17"/>
      <c r="M34" s="17"/>
      <c r="N34" s="35">
        <f>ROUNDUP(I34-F34,0)</f>
        <v>694</v>
      </c>
      <c r="O34" s="17"/>
      <c r="P34" s="15"/>
      <c r="Q34" s="15"/>
      <c r="R34" s="15"/>
      <c r="S34" s="15"/>
      <c r="T34" s="15"/>
      <c r="U34" s="15"/>
      <c r="V34" s="17"/>
      <c r="W34" s="17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30">
        <v>1</v>
      </c>
      <c r="D35" s="15"/>
      <c r="E35" s="15"/>
      <c r="F35" s="16"/>
      <c r="G35" s="17"/>
      <c r="H35" s="15"/>
      <c r="I35" s="16"/>
      <c r="J35" s="18"/>
      <c r="K35" s="17"/>
      <c r="L35" s="17"/>
      <c r="M35" s="17"/>
      <c r="N35" s="35"/>
      <c r="O35" s="17"/>
      <c r="P35" s="15"/>
      <c r="Q35" s="15"/>
      <c r="R35" s="15"/>
      <c r="S35" s="15"/>
      <c r="T35" s="15"/>
      <c r="U35" s="15"/>
      <c r="V35" s="17"/>
      <c r="W35" s="17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30">
        <v>1</v>
      </c>
      <c r="D36" s="15" t="s">
        <v>36</v>
      </c>
      <c r="E36" s="15" t="s">
        <v>37</v>
      </c>
      <c r="F36" s="16">
        <v>32678.91</v>
      </c>
      <c r="G36" s="17"/>
      <c r="H36" s="15"/>
      <c r="I36" s="16">
        <v>33861</v>
      </c>
      <c r="J36" s="18"/>
      <c r="K36" s="17"/>
      <c r="L36" s="17"/>
      <c r="M36" s="17"/>
      <c r="N36" s="35">
        <f t="shared" ref="N36:N38" si="3">ROUNDUP(I36-F36,0)</f>
        <v>1183</v>
      </c>
      <c r="O36" s="17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30">
        <v>1</v>
      </c>
      <c r="D37" s="15"/>
      <c r="E37" s="15"/>
      <c r="F37" s="16"/>
      <c r="G37" s="17"/>
      <c r="H37" s="15"/>
      <c r="I37" s="16"/>
      <c r="J37" s="18"/>
      <c r="K37" s="15"/>
      <c r="L37" s="15"/>
      <c r="M37" s="15"/>
      <c r="N37" s="35"/>
      <c r="O37" s="17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30"/>
      <c r="D38" s="15" t="s">
        <v>38</v>
      </c>
      <c r="E38" s="15" t="s">
        <v>39</v>
      </c>
      <c r="F38" s="16">
        <v>33175.43</v>
      </c>
      <c r="G38" s="17"/>
      <c r="H38" s="15"/>
      <c r="I38" s="16">
        <v>33999.64</v>
      </c>
      <c r="J38" s="18"/>
      <c r="K38" s="15"/>
      <c r="L38" s="15"/>
      <c r="M38" s="15"/>
      <c r="N38" s="35">
        <f t="shared" si="3"/>
        <v>825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30">
        <v>1</v>
      </c>
      <c r="D39" s="15"/>
      <c r="E39" s="15"/>
      <c r="F39" s="16"/>
      <c r="G39" s="17"/>
      <c r="H39" s="15"/>
      <c r="I39" s="16"/>
      <c r="J39" s="18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30">
        <v>1</v>
      </c>
      <c r="D40" s="15" t="s">
        <v>40</v>
      </c>
      <c r="E40" s="15" t="s">
        <v>48</v>
      </c>
      <c r="F40" s="16">
        <v>33999.64</v>
      </c>
      <c r="G40" s="17"/>
      <c r="H40" s="15"/>
      <c r="I40" s="16">
        <v>34296.61</v>
      </c>
      <c r="J40" s="18"/>
      <c r="K40" s="15"/>
      <c r="L40" s="15"/>
      <c r="M40" s="35">
        <f>ROUNDUP(I40-F40,0)</f>
        <v>297</v>
      </c>
      <c r="N40" s="15"/>
      <c r="O40" s="15"/>
      <c r="P40" s="15"/>
      <c r="Q40" s="15"/>
      <c r="R40" s="15"/>
      <c r="S40" s="15"/>
      <c r="T40" s="15">
        <f>ROUNDUP(M40/40,0)</f>
        <v>8</v>
      </c>
      <c r="U40" s="15">
        <v>8</v>
      </c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30">
        <v>1</v>
      </c>
      <c r="D41" s="15" t="s">
        <v>41</v>
      </c>
      <c r="E41" s="15" t="s">
        <v>48</v>
      </c>
      <c r="F41" s="16">
        <v>33999.64</v>
      </c>
      <c r="G41" s="17"/>
      <c r="H41" s="15"/>
      <c r="I41" s="16">
        <v>34296.61</v>
      </c>
      <c r="J41" s="18"/>
      <c r="K41" s="15"/>
      <c r="L41" s="15"/>
      <c r="M41" s="35">
        <f t="shared" ref="M41:M43" si="4">ROUNDUP(I41-F41,0)</f>
        <v>297</v>
      </c>
      <c r="N41" s="15"/>
      <c r="O41" s="15"/>
      <c r="P41" s="15"/>
      <c r="Q41" s="15"/>
      <c r="R41" s="15"/>
      <c r="S41" s="15"/>
      <c r="T41" s="15">
        <f>ROUNDUP(M41/40,0)</f>
        <v>8</v>
      </c>
      <c r="U41" s="15">
        <v>8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30">
        <v>1</v>
      </c>
      <c r="D42" s="15" t="s">
        <v>42</v>
      </c>
      <c r="E42" s="15" t="s">
        <v>48</v>
      </c>
      <c r="F42" s="16">
        <v>33861</v>
      </c>
      <c r="G42" s="17"/>
      <c r="H42" s="15"/>
      <c r="I42" s="16">
        <v>34465.870000000003</v>
      </c>
      <c r="J42" s="18"/>
      <c r="K42" s="15"/>
      <c r="L42" s="15"/>
      <c r="M42" s="35">
        <f t="shared" si="4"/>
        <v>605</v>
      </c>
      <c r="N42" s="15"/>
      <c r="O42" s="15"/>
      <c r="P42" s="15"/>
      <c r="Q42" s="15"/>
      <c r="R42" s="15"/>
      <c r="S42" s="15"/>
      <c r="T42" s="15">
        <f>ROUNDUP(M42/40,0)</f>
        <v>16</v>
      </c>
      <c r="U42" s="15">
        <v>16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30">
        <v>1</v>
      </c>
      <c r="D43" s="15" t="s">
        <v>43</v>
      </c>
      <c r="E43" s="15" t="s">
        <v>48</v>
      </c>
      <c r="F43" s="16">
        <v>33861</v>
      </c>
      <c r="G43" s="17"/>
      <c r="H43" s="15"/>
      <c r="I43" s="16">
        <v>34465.870000000003</v>
      </c>
      <c r="J43" s="18"/>
      <c r="K43" s="15"/>
      <c r="L43" s="15"/>
      <c r="M43" s="35">
        <f t="shared" si="4"/>
        <v>605</v>
      </c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30">
        <v>1</v>
      </c>
      <c r="D44" s="15" t="s">
        <v>44</v>
      </c>
      <c r="E44" s="15" t="s">
        <v>48</v>
      </c>
      <c r="F44" s="16">
        <v>34296.61</v>
      </c>
      <c r="G44" s="17"/>
      <c r="H44" s="15"/>
      <c r="I44" s="16">
        <v>34950</v>
      </c>
      <c r="J44" s="18"/>
      <c r="K44" s="15">
        <f>ROUNDUP((I44-F44)/5280,2)</f>
        <v>0.13</v>
      </c>
      <c r="L44" s="15"/>
      <c r="M44" s="35"/>
      <c r="N44" s="15"/>
      <c r="O44" s="15"/>
      <c r="P44" s="15"/>
      <c r="Q44" s="15"/>
      <c r="R44" s="15"/>
      <c r="S44" s="15"/>
      <c r="T44" s="15">
        <f>ROUNDUP((K44*5280)/80,0)</f>
        <v>9</v>
      </c>
      <c r="U44" s="15">
        <v>9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30">
        <v>1</v>
      </c>
      <c r="D45" s="15" t="s">
        <v>45</v>
      </c>
      <c r="E45" s="15" t="s">
        <v>48</v>
      </c>
      <c r="F45" s="16">
        <v>34296.61</v>
      </c>
      <c r="G45" s="17"/>
      <c r="H45" s="15"/>
      <c r="I45" s="16">
        <v>35916.78</v>
      </c>
      <c r="J45" s="18"/>
      <c r="K45" s="15">
        <f t="shared" ref="K45:K46" si="5">ROUNDUP((I45-F45)/5280,2)</f>
        <v>0.31</v>
      </c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30">
        <v>1</v>
      </c>
      <c r="D46" s="15" t="s">
        <v>46</v>
      </c>
      <c r="E46" s="15" t="s">
        <v>48</v>
      </c>
      <c r="F46" s="16">
        <v>34465.870000000003</v>
      </c>
      <c r="G46" s="17"/>
      <c r="H46" s="15"/>
      <c r="I46" s="16">
        <v>34953</v>
      </c>
      <c r="J46" s="18"/>
      <c r="K46" s="33">
        <f t="shared" si="5"/>
        <v>9.9999999999999992E-2</v>
      </c>
      <c r="L46" s="15"/>
      <c r="M46" s="15"/>
      <c r="N46" s="15"/>
      <c r="O46" s="15"/>
      <c r="P46" s="15"/>
      <c r="Q46" s="15"/>
      <c r="R46" s="15"/>
      <c r="S46" s="15"/>
      <c r="T46" s="15">
        <f>ROUNDUP((K46*5280)/80,0)</f>
        <v>7</v>
      </c>
      <c r="U46" s="15">
        <v>7</v>
      </c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30">
        <v>1</v>
      </c>
      <c r="D47" s="15" t="s">
        <v>47</v>
      </c>
      <c r="E47" s="15" t="s">
        <v>48</v>
      </c>
      <c r="F47" s="16">
        <v>34465.870000000003</v>
      </c>
      <c r="G47" s="17"/>
      <c r="H47" s="15"/>
      <c r="I47" s="16">
        <v>36074.730000000003</v>
      </c>
      <c r="J47" s="18"/>
      <c r="K47" s="15">
        <f>ROUNDUP((I47-F47)/5280,2)</f>
        <v>0.31</v>
      </c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30">
        <v>1</v>
      </c>
      <c r="D48" s="15"/>
      <c r="E48" s="15"/>
      <c r="F48" s="16"/>
      <c r="G48" s="17"/>
      <c r="H48" s="15"/>
      <c r="I48" s="16"/>
      <c r="J48" s="18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30">
        <v>1</v>
      </c>
      <c r="D49" s="15" t="s">
        <v>51</v>
      </c>
      <c r="E49" s="15" t="s">
        <v>49</v>
      </c>
      <c r="F49" s="16">
        <v>35650</v>
      </c>
      <c r="G49" s="17"/>
      <c r="H49" s="15"/>
      <c r="I49" s="16">
        <v>35916.800000000003</v>
      </c>
      <c r="J49" s="18"/>
      <c r="K49" s="15">
        <f>ROUNDUP((I49-F49)/5280,2)</f>
        <v>6.0000000000000005E-2</v>
      </c>
      <c r="L49" s="15"/>
      <c r="M49" s="15"/>
      <c r="N49" s="15"/>
      <c r="O49" s="15"/>
      <c r="P49" s="15"/>
      <c r="Q49" s="15"/>
      <c r="R49" s="15"/>
      <c r="S49" s="15"/>
      <c r="T49" s="15">
        <f>ROUNDUP((K49*5280)/80,0)</f>
        <v>4</v>
      </c>
      <c r="U49" s="15">
        <v>4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30">
        <v>1</v>
      </c>
      <c r="D50" s="15" t="s">
        <v>52</v>
      </c>
      <c r="E50" s="15" t="s">
        <v>49</v>
      </c>
      <c r="F50" s="16">
        <v>35650</v>
      </c>
      <c r="G50" s="17"/>
      <c r="H50" s="15"/>
      <c r="I50" s="16">
        <v>39750</v>
      </c>
      <c r="J50" s="18"/>
      <c r="K50" s="15">
        <f t="shared" ref="K50:K52" si="6">ROUNDUP((I50-F50)/5280,2)</f>
        <v>0.78</v>
      </c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30">
        <v>1</v>
      </c>
      <c r="D51" s="15" t="s">
        <v>53</v>
      </c>
      <c r="E51" s="15" t="s">
        <v>49</v>
      </c>
      <c r="F51" s="16">
        <v>36050</v>
      </c>
      <c r="G51" s="17"/>
      <c r="H51" s="15"/>
      <c r="I51" s="16">
        <v>36074.730000000003</v>
      </c>
      <c r="J51" s="18"/>
      <c r="K51" s="15">
        <f t="shared" si="6"/>
        <v>0.01</v>
      </c>
      <c r="L51" s="15"/>
      <c r="M51" s="15"/>
      <c r="N51" s="15"/>
      <c r="O51" s="15"/>
      <c r="P51" s="15"/>
      <c r="Q51" s="15"/>
      <c r="R51" s="15"/>
      <c r="S51" s="15"/>
      <c r="T51" s="15">
        <v>1</v>
      </c>
      <c r="U51" s="15">
        <v>1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30">
        <v>1</v>
      </c>
      <c r="D52" s="15" t="s">
        <v>54</v>
      </c>
      <c r="E52" s="15" t="s">
        <v>49</v>
      </c>
      <c r="F52" s="16">
        <v>36050</v>
      </c>
      <c r="G52" s="17"/>
      <c r="H52" s="15"/>
      <c r="I52" s="16">
        <v>40700</v>
      </c>
      <c r="J52" s="18"/>
      <c r="K52" s="15">
        <f t="shared" si="6"/>
        <v>0.89</v>
      </c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30">
        <v>1</v>
      </c>
      <c r="D53" s="15" t="s">
        <v>55</v>
      </c>
      <c r="E53" s="15" t="s">
        <v>49</v>
      </c>
      <c r="F53" s="16">
        <v>35916.78</v>
      </c>
      <c r="G53" s="17"/>
      <c r="H53" s="15"/>
      <c r="I53" s="16">
        <v>36546</v>
      </c>
      <c r="J53" s="18"/>
      <c r="K53" s="15"/>
      <c r="L53" s="15"/>
      <c r="M53" s="35">
        <f t="shared" ref="M53:M56" si="7">ROUNDUP(I53-F53,0)</f>
        <v>630</v>
      </c>
      <c r="N53" s="15"/>
      <c r="O53" s="15"/>
      <c r="P53" s="15"/>
      <c r="Q53" s="15"/>
      <c r="R53" s="15"/>
      <c r="S53" s="15"/>
      <c r="T53" s="15">
        <f>ROUNDUP(M53/40,0)</f>
        <v>16</v>
      </c>
      <c r="U53" s="15">
        <v>16</v>
      </c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30">
        <v>1</v>
      </c>
      <c r="D54" s="15" t="s">
        <v>56</v>
      </c>
      <c r="E54" s="15" t="s">
        <v>49</v>
      </c>
      <c r="F54" s="16">
        <v>35916.78</v>
      </c>
      <c r="G54" s="17"/>
      <c r="H54" s="15"/>
      <c r="I54" s="16">
        <v>36546</v>
      </c>
      <c r="J54" s="18"/>
      <c r="K54" s="15"/>
      <c r="L54" s="15"/>
      <c r="M54" s="35">
        <f t="shared" si="7"/>
        <v>630</v>
      </c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33"/>
      <c r="AC54" s="15"/>
      <c r="AD54" s="15"/>
      <c r="AE54" s="15"/>
    </row>
    <row r="55" spans="2:31" ht="12.75" customHeight="1" x14ac:dyDescent="0.2">
      <c r="B55" s="30">
        <v>1</v>
      </c>
      <c r="D55" s="15" t="s">
        <v>57</v>
      </c>
      <c r="E55" s="15" t="s">
        <v>49</v>
      </c>
      <c r="F55" s="16">
        <v>36074.730000000003</v>
      </c>
      <c r="G55" s="17"/>
      <c r="H55" s="15"/>
      <c r="I55" s="16">
        <v>36449.47</v>
      </c>
      <c r="J55" s="18"/>
      <c r="K55" s="15"/>
      <c r="L55" s="15"/>
      <c r="M55" s="35">
        <f t="shared" si="7"/>
        <v>375</v>
      </c>
      <c r="N55" s="15"/>
      <c r="O55" s="15"/>
      <c r="P55" s="15"/>
      <c r="Q55" s="15"/>
      <c r="R55" s="15"/>
      <c r="S55" s="15"/>
      <c r="T55" s="15">
        <f>ROUNDUP(M55/40,0)</f>
        <v>10</v>
      </c>
      <c r="U55" s="15">
        <v>10</v>
      </c>
      <c r="V55" s="15"/>
      <c r="W55" s="15"/>
      <c r="X55" s="15"/>
      <c r="Y55" s="15"/>
      <c r="Z55" s="15"/>
      <c r="AA55" s="15"/>
      <c r="AB55" s="33"/>
      <c r="AC55" s="15"/>
      <c r="AD55" s="15"/>
      <c r="AE55" s="15"/>
    </row>
    <row r="56" spans="2:31" ht="12.75" customHeight="1" x14ac:dyDescent="0.2">
      <c r="B56" s="30">
        <v>1</v>
      </c>
      <c r="D56" s="15" t="s">
        <v>58</v>
      </c>
      <c r="E56" s="15" t="s">
        <v>49</v>
      </c>
      <c r="F56" s="16">
        <v>36074.730000000003</v>
      </c>
      <c r="G56" s="17"/>
      <c r="H56" s="15"/>
      <c r="I56" s="16">
        <v>36449.47</v>
      </c>
      <c r="J56" s="18"/>
      <c r="K56" s="15"/>
      <c r="L56" s="15"/>
      <c r="M56" s="35">
        <f t="shared" si="7"/>
        <v>375</v>
      </c>
      <c r="N56" s="15"/>
      <c r="O56" s="15"/>
      <c r="P56" s="15"/>
      <c r="Q56" s="15"/>
      <c r="R56" s="15"/>
      <c r="S56" s="15"/>
      <c r="T56" s="15">
        <f>ROUNDUP(M56/40,0)</f>
        <v>10</v>
      </c>
      <c r="U56" s="15">
        <v>10</v>
      </c>
      <c r="V56" s="15"/>
      <c r="W56" s="15"/>
      <c r="X56" s="15"/>
      <c r="Y56" s="15"/>
      <c r="Z56" s="15"/>
      <c r="AA56" s="15"/>
      <c r="AB56" s="33"/>
      <c r="AC56" s="15"/>
      <c r="AD56" s="15"/>
      <c r="AE56" s="15"/>
    </row>
    <row r="57" spans="2:31" ht="12.75" customHeight="1" x14ac:dyDescent="0.2">
      <c r="B57" s="30">
        <v>1</v>
      </c>
      <c r="D57" s="15"/>
      <c r="E57" s="15"/>
      <c r="F57" s="16"/>
      <c r="G57" s="17"/>
      <c r="H57" s="15"/>
      <c r="I57" s="16"/>
      <c r="J57" s="18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33"/>
      <c r="AC57" s="15"/>
      <c r="AD57" s="15"/>
      <c r="AE57" s="15"/>
    </row>
    <row r="58" spans="2:31" ht="12.75" customHeight="1" x14ac:dyDescent="0.2">
      <c r="B58" s="30"/>
      <c r="D58" s="15" t="s">
        <v>59</v>
      </c>
      <c r="E58" s="15" t="s">
        <v>50</v>
      </c>
      <c r="F58" s="16">
        <v>36449.47</v>
      </c>
      <c r="G58" s="17"/>
      <c r="H58" s="15"/>
      <c r="I58" s="16">
        <v>37397.5</v>
      </c>
      <c r="J58" s="18"/>
      <c r="K58" s="15"/>
      <c r="L58" s="15"/>
      <c r="M58" s="15"/>
      <c r="N58" s="35">
        <f t="shared" ref="N58:N59" si="8">ROUNDUP(I58-F58,0)</f>
        <v>949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30">
        <v>1</v>
      </c>
      <c r="D59" s="15" t="s">
        <v>60</v>
      </c>
      <c r="E59" s="15" t="s">
        <v>50</v>
      </c>
      <c r="F59" s="16">
        <v>36546</v>
      </c>
      <c r="G59" s="17"/>
      <c r="H59" s="15"/>
      <c r="I59" s="16">
        <v>37785.300000000003</v>
      </c>
      <c r="J59" s="18"/>
      <c r="K59" s="15"/>
      <c r="L59" s="15"/>
      <c r="M59" s="15"/>
      <c r="N59" s="35">
        <f t="shared" si="8"/>
        <v>1240</v>
      </c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30">
        <v>1</v>
      </c>
      <c r="D60" s="15"/>
      <c r="E60" s="15"/>
      <c r="F60" s="16"/>
      <c r="G60" s="17"/>
      <c r="H60" s="15"/>
      <c r="I60" s="16"/>
      <c r="J60" s="18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30">
        <v>1</v>
      </c>
      <c r="D61" s="15"/>
      <c r="E61" s="15"/>
      <c r="F61" s="16"/>
      <c r="G61" s="17"/>
      <c r="H61" s="15"/>
      <c r="I61" s="16"/>
      <c r="J61" s="18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30">
        <v>1</v>
      </c>
      <c r="D62" s="15"/>
      <c r="E62" s="15"/>
      <c r="F62" s="16"/>
      <c r="G62" s="17"/>
      <c r="H62" s="15"/>
      <c r="I62" s="16"/>
      <c r="J62" s="18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30">
        <v>1</v>
      </c>
      <c r="D63" s="15"/>
      <c r="E63" s="15"/>
      <c r="F63" s="16"/>
      <c r="G63" s="17"/>
      <c r="H63" s="15"/>
      <c r="I63" s="16"/>
      <c r="J63" s="18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30">
        <v>1</v>
      </c>
      <c r="D64" s="15"/>
      <c r="E64" s="15"/>
      <c r="F64" s="16"/>
      <c r="G64" s="17"/>
      <c r="H64" s="15"/>
      <c r="I64" s="16"/>
      <c r="J64" s="18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30">
        <v>1</v>
      </c>
      <c r="D65" s="15"/>
      <c r="E65" s="15"/>
      <c r="F65" s="16"/>
      <c r="G65" s="17"/>
      <c r="H65" s="15"/>
      <c r="I65" s="16"/>
      <c r="J65" s="18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30">
        <v>1</v>
      </c>
      <c r="D66" s="15"/>
      <c r="E66" s="15"/>
      <c r="F66" s="16"/>
      <c r="G66" s="17"/>
      <c r="H66" s="15"/>
      <c r="I66" s="16"/>
      <c r="J66" s="18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30">
        <v>1</v>
      </c>
      <c r="D67" s="15"/>
      <c r="E67" s="15"/>
      <c r="F67" s="16"/>
      <c r="G67" s="17"/>
      <c r="H67" s="15"/>
      <c r="I67" s="16"/>
      <c r="J67" s="18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30">
        <v>1</v>
      </c>
      <c r="D68" s="15"/>
      <c r="E68" s="15"/>
      <c r="F68" s="16"/>
      <c r="G68" s="17"/>
      <c r="H68" s="15"/>
      <c r="I68" s="16"/>
      <c r="J68" s="18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33"/>
      <c r="AC68" s="15"/>
      <c r="AD68" s="15"/>
      <c r="AE68" s="15"/>
    </row>
    <row r="69" spans="2:31" ht="12.75" customHeight="1" x14ac:dyDescent="0.2">
      <c r="B69" s="30">
        <v>1</v>
      </c>
      <c r="D69" s="15"/>
      <c r="E69" s="15"/>
      <c r="F69" s="16"/>
      <c r="G69" s="17"/>
      <c r="H69" s="15"/>
      <c r="I69" s="16"/>
      <c r="J69" s="18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33"/>
      <c r="AC69" s="15"/>
      <c r="AD69" s="15"/>
      <c r="AE69" s="15"/>
    </row>
    <row r="70" spans="2:31" ht="12.75" customHeight="1" x14ac:dyDescent="0.2">
      <c r="B70" s="30">
        <v>1</v>
      </c>
      <c r="D70" s="15"/>
      <c r="E70" s="15"/>
      <c r="F70" s="16"/>
      <c r="G70" s="17"/>
      <c r="H70" s="15"/>
      <c r="I70" s="16"/>
      <c r="J70" s="18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33"/>
      <c r="AC70" s="15"/>
      <c r="AD70" s="15"/>
      <c r="AE70" s="15"/>
    </row>
    <row r="71" spans="2:31" ht="12.75" customHeight="1" x14ac:dyDescent="0.2">
      <c r="B71" s="30">
        <v>1</v>
      </c>
      <c r="D71" s="15"/>
      <c r="E71" s="15"/>
      <c r="F71" s="16"/>
      <c r="G71" s="17"/>
      <c r="H71" s="15"/>
      <c r="I71" s="16"/>
      <c r="J71" s="18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33"/>
      <c r="AC71" s="15"/>
      <c r="AD71" s="15"/>
      <c r="AE71" s="15"/>
    </row>
    <row r="72" spans="2:31" ht="12.75" customHeight="1" x14ac:dyDescent="0.2">
      <c r="B72" s="30">
        <v>1</v>
      </c>
      <c r="D72" s="15"/>
      <c r="E72" s="15"/>
      <c r="F72" s="16"/>
      <c r="G72" s="17"/>
      <c r="H72" s="15"/>
      <c r="I72" s="16"/>
      <c r="J72" s="18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30">
        <v>1</v>
      </c>
      <c r="D73" s="15"/>
      <c r="E73" s="15"/>
      <c r="F73" s="16"/>
      <c r="G73" s="17"/>
      <c r="H73" s="15"/>
      <c r="I73" s="16"/>
      <c r="J73" s="18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30">
        <v>1</v>
      </c>
      <c r="D74" s="15"/>
      <c r="E74" s="15"/>
      <c r="F74" s="16"/>
      <c r="G74" s="17"/>
      <c r="H74" s="15"/>
      <c r="I74" s="16"/>
      <c r="J74" s="18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30"/>
      <c r="D75" s="15"/>
      <c r="E75" s="15"/>
      <c r="F75" s="16"/>
      <c r="G75" s="17"/>
      <c r="H75" s="15"/>
      <c r="I75" s="16"/>
      <c r="J75" s="18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30"/>
      <c r="D76" s="15"/>
      <c r="E76" s="15"/>
      <c r="F76" s="16"/>
      <c r="G76" s="17"/>
      <c r="H76" s="15"/>
      <c r="I76" s="16"/>
      <c r="J76" s="18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30"/>
      <c r="D77" s="15"/>
      <c r="E77" s="15"/>
      <c r="F77" s="16"/>
      <c r="G77" s="17"/>
      <c r="H77" s="15"/>
      <c r="I77" s="16"/>
      <c r="J77" s="18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30"/>
      <c r="D78" s="15"/>
      <c r="E78" s="15"/>
      <c r="F78" s="16"/>
      <c r="G78" s="17"/>
      <c r="H78" s="15"/>
      <c r="I78" s="16"/>
      <c r="J78" s="18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30"/>
      <c r="D79" s="15"/>
      <c r="E79" s="15"/>
      <c r="F79" s="16"/>
      <c r="G79" s="17"/>
      <c r="H79" s="15"/>
      <c r="I79" s="16"/>
      <c r="J79" s="18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30"/>
      <c r="D80" s="15"/>
      <c r="E80" s="15"/>
      <c r="F80" s="16"/>
      <c r="G80" s="17"/>
      <c r="H80" s="15"/>
      <c r="I80" s="16"/>
      <c r="J80" s="18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30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30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31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13</v>
      </c>
      <c r="D84" s="47" t="s">
        <v>4</v>
      </c>
      <c r="E84" s="48"/>
      <c r="F84" s="48"/>
      <c r="G84" s="48"/>
      <c r="H84" s="48"/>
      <c r="I84" s="48"/>
      <c r="J84" s="49"/>
      <c r="K84" s="37">
        <f>IF(K8="","",IF(K23="",IF(SUM(COUNTIF(K24:K83,"LS")+COUNTIF(K24:K83,"LUMP"))&gt;0,"LS",""),IF(SUM(K24:K83)&gt;0,ROUNDUP(SUM(K24:K83),2),"")))</f>
        <v>8.1300000000000008</v>
      </c>
      <c r="L84" s="37">
        <f>IF(L8="","",IF(L23="",IF(SUM(COUNTIF(L24:L83,"LS")+COUNTIF(L24:L83,"LUMP"))&gt;0,"LS",""),IF(SUM(L24:L83)&gt;0,ROUNDUP(SUM(L24:L83),2),"")))</f>
        <v>3.82</v>
      </c>
      <c r="M84" s="19">
        <f t="shared" ref="M84:AE84" si="9">IF(M8="","",IF(M23="",IF(SUM(COUNTIF(M24:M83,"LS")+COUNTIF(M24:M83,"LUMP"))&gt;0,"LS",""),IF(SUM(M24:M83)&gt;0,ROUNDUP(SUM(M24:M83),0),"")))</f>
        <v>3814</v>
      </c>
      <c r="N84" s="19">
        <f t="shared" si="9"/>
        <v>4891</v>
      </c>
      <c r="O84" s="19" t="str">
        <f t="shared" si="9"/>
        <v/>
      </c>
      <c r="P84" s="37">
        <f>IF(P8="","",IF(P23="",IF(SUM(COUNTIF(P24:P83,"LS")+COUNTIF(P24:P83,"LUMP"))&gt;0,"LS",""),IF(SUM(P24:P83)&gt;0,ROUNDUP(SUM(P24:P83),2),"")))</f>
        <v>0.16</v>
      </c>
      <c r="Q84" s="37">
        <f>IF(Q8="","",IF(Q23="",IF(SUM(COUNTIF(Q24:Q83,"LS")+COUNTIF(Q24:Q83,"LUMP"))&gt;0,"LS",""),IF(SUM(Q24:Q83)&gt;0,ROUNDUP(SUM(Q24:Q83),2),"")))</f>
        <v>0.08</v>
      </c>
      <c r="R84" s="37" t="str">
        <f t="shared" ref="R84:V84" si="10">IF(R8="","",IF(R23="",IF(SUM(COUNTIF(R24:R83,"LS")+COUNTIF(R24:R83,"LUMP"))&gt;0,"LS",""),IF(SUM(R24:R83)&gt;0,ROUNDUP(SUM(R24:R83),2),"")))</f>
        <v/>
      </c>
      <c r="S84" s="37" t="str">
        <f t="shared" si="10"/>
        <v/>
      </c>
      <c r="T84" s="19">
        <f>SUM(T24:T64)</f>
        <v>254</v>
      </c>
      <c r="U84" s="19">
        <f>SUM(U24:U64)</f>
        <v>254</v>
      </c>
      <c r="V84" s="37" t="str">
        <f t="shared" si="10"/>
        <v/>
      </c>
      <c r="W84" s="37" t="str">
        <f t="shared" ref="R84:W84" si="11">IF(W8="","",IF(W23="",IF(SUM(COUNTIF(W24:W83,"LS")+COUNTIF(W24:W83,"LUMP"))&gt;0,"LS",""),IF(SUM(W24:W83)&gt;0,ROUNDUP(SUM(W24:W83),2),"")))</f>
        <v/>
      </c>
      <c r="X84" s="19" t="str">
        <f t="shared" si="9"/>
        <v/>
      </c>
      <c r="Y84" s="19" t="str">
        <f t="shared" si="9"/>
        <v/>
      </c>
      <c r="Z84" s="19" t="str">
        <f t="shared" si="9"/>
        <v/>
      </c>
      <c r="AA84" s="19" t="str">
        <f t="shared" si="9"/>
        <v/>
      </c>
      <c r="AB84" s="19"/>
      <c r="AC84" s="19" t="str">
        <f t="shared" si="9"/>
        <v/>
      </c>
      <c r="AD84" s="19" t="str">
        <f t="shared" si="9"/>
        <v/>
      </c>
      <c r="AE84" s="19" t="str">
        <f t="shared" si="9"/>
        <v/>
      </c>
    </row>
    <row r="85" spans="2:31" ht="12.75" customHeight="1" thickBot="1" x14ac:dyDescent="0.25"/>
    <row r="86" spans="2:31" ht="12.75" customHeight="1" thickBot="1" x14ac:dyDescent="0.25">
      <c r="B86" s="28" t="s">
        <v>11</v>
      </c>
      <c r="D86" s="66">
        <f>D7+1</f>
        <v>2</v>
      </c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  <c r="AB86" s="66"/>
      <c r="AC86" s="66"/>
      <c r="AD86" s="66"/>
      <c r="AE86" s="66"/>
    </row>
    <row r="87" spans="2:31" ht="12.75" customHeight="1" thickBot="1" x14ac:dyDescent="0.25">
      <c r="B87" s="32" t="s">
        <v>22</v>
      </c>
      <c r="D87" s="67" t="s">
        <v>9</v>
      </c>
      <c r="E87" s="67"/>
      <c r="F87" s="67"/>
      <c r="G87" s="67"/>
      <c r="H87" s="67"/>
      <c r="I87" s="67"/>
      <c r="J87" s="67"/>
      <c r="K87" s="27" t="s">
        <v>61</v>
      </c>
      <c r="L87" s="27" t="s">
        <v>62</v>
      </c>
      <c r="M87" s="27" t="s">
        <v>63</v>
      </c>
      <c r="N87" s="27" t="s">
        <v>64</v>
      </c>
      <c r="O87" s="27" t="s">
        <v>65</v>
      </c>
      <c r="P87" s="27" t="s">
        <v>66</v>
      </c>
      <c r="Q87" s="27" t="s">
        <v>67</v>
      </c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</row>
    <row r="88" spans="2:31" ht="12.75" customHeight="1" thickBot="1" x14ac:dyDescent="0.25">
      <c r="D88" s="56" t="s">
        <v>10</v>
      </c>
      <c r="E88" s="56"/>
      <c r="F88" s="56"/>
      <c r="G88" s="56"/>
      <c r="H88" s="56"/>
      <c r="I88" s="56"/>
      <c r="J88" s="56"/>
      <c r="K88" s="20"/>
      <c r="L88" s="27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4" t="s">
        <v>12</v>
      </c>
      <c r="D89" s="41" t="s">
        <v>0</v>
      </c>
      <c r="E89" s="41" t="s">
        <v>1</v>
      </c>
      <c r="F89" s="41" t="s">
        <v>76</v>
      </c>
      <c r="G89" s="41" t="s">
        <v>77</v>
      </c>
      <c r="H89" s="69" t="s">
        <v>78</v>
      </c>
      <c r="I89" s="69"/>
      <c r="J89" s="73" t="s">
        <v>79</v>
      </c>
      <c r="K89" s="7" t="str">
        <f t="shared" ref="K89:AE89" si="12">IF(OR(TRIM(K87)=0,TRIM(K87)=""),"",IF(IFERROR(TRIM(INDEX(QryItemNamed,MATCH(TRIM(K87),ITEM,0),2)),"")="Y","SPECIAL",LEFT(IFERROR(TRIM(INDEX(ITEM,MATCH(TRIM(K87),ITEM,0))),""),3)))</f>
        <v>630</v>
      </c>
      <c r="L89" s="8" t="str">
        <f t="shared" si="12"/>
        <v>630</v>
      </c>
      <c r="M89" s="8" t="str">
        <f t="shared" si="12"/>
        <v>630</v>
      </c>
      <c r="N89" s="8" t="str">
        <f t="shared" si="12"/>
        <v>630</v>
      </c>
      <c r="O89" s="8" t="str">
        <f t="shared" si="12"/>
        <v>630</v>
      </c>
      <c r="P89" s="8" t="str">
        <f t="shared" si="12"/>
        <v>630</v>
      </c>
      <c r="Q89" s="8" t="str">
        <f t="shared" si="12"/>
        <v>630</v>
      </c>
      <c r="R89" s="8" t="str">
        <f t="shared" si="12"/>
        <v/>
      </c>
      <c r="S89" s="8" t="str">
        <f t="shared" si="12"/>
        <v/>
      </c>
      <c r="T89" s="8" t="str">
        <f t="shared" si="12"/>
        <v/>
      </c>
      <c r="U89" s="8" t="str">
        <f t="shared" si="12"/>
        <v/>
      </c>
      <c r="V89" s="8" t="str">
        <f t="shared" si="12"/>
        <v/>
      </c>
      <c r="W89" s="8" t="str">
        <f t="shared" si="12"/>
        <v/>
      </c>
      <c r="X89" s="8" t="str">
        <f t="shared" si="12"/>
        <v/>
      </c>
      <c r="Y89" s="8" t="str">
        <f t="shared" si="12"/>
        <v/>
      </c>
      <c r="Z89" s="8" t="str">
        <f t="shared" si="12"/>
        <v/>
      </c>
      <c r="AA89" s="8" t="str">
        <f t="shared" si="12"/>
        <v/>
      </c>
      <c r="AB89" s="8" t="str">
        <f t="shared" si="12"/>
        <v/>
      </c>
      <c r="AC89" s="8" t="str">
        <f t="shared" si="12"/>
        <v/>
      </c>
      <c r="AD89" s="8" t="str">
        <f t="shared" si="12"/>
        <v/>
      </c>
      <c r="AE89" s="8" t="str">
        <f t="shared" si="12"/>
        <v/>
      </c>
    </row>
    <row r="90" spans="2:31" ht="12.75" customHeight="1" x14ac:dyDescent="0.2">
      <c r="B90" s="45"/>
      <c r="D90" s="42"/>
      <c r="E90" s="42"/>
      <c r="F90" s="42"/>
      <c r="G90" s="42"/>
      <c r="H90" s="69"/>
      <c r="I90" s="69"/>
      <c r="J90" s="74"/>
      <c r="K90" s="54" t="str">
        <f t="shared" ref="K90:AE90" si="13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GROUND MOUNTED STRUCTURAL BEAM SUPPORT, W12X30</v>
      </c>
      <c r="L90" s="55" t="str">
        <f t="shared" si="13"/>
        <v>BREAKAWAY STRUCTURAL BEAM CONNECTION</v>
      </c>
      <c r="M90" s="55" t="str">
        <f t="shared" si="13"/>
        <v>SIGN, GROUND MOUNTED EXTRUSHEET</v>
      </c>
      <c r="N90" s="55" t="str">
        <f t="shared" si="13"/>
        <v>GROUND MOUNTED STRUCTURAL BEAM SUPPORT FOUNDATION</v>
      </c>
      <c r="O90" s="53" t="str">
        <f t="shared" si="13"/>
        <v>REMOVAL OF GROUND MOUNTED SIGN AND DISPOSAL</v>
      </c>
      <c r="P90" s="53" t="str">
        <f t="shared" si="13"/>
        <v>REMOVAL OF GROUND MOUNTED MAJOR SIGN AND DISPOSAL</v>
      </c>
      <c r="Q90" s="53" t="str">
        <f t="shared" si="13"/>
        <v>REMOVAL OF GROUND MOUNTED STRUCTURAL BEAM SUPPORT AND DISPOSAL</v>
      </c>
      <c r="R90" s="53" t="str">
        <f t="shared" si="13"/>
        <v/>
      </c>
      <c r="S90" s="53" t="str">
        <f t="shared" si="13"/>
        <v/>
      </c>
      <c r="T90" s="53" t="str">
        <f t="shared" si="13"/>
        <v/>
      </c>
      <c r="U90" s="53" t="str">
        <f t="shared" si="13"/>
        <v/>
      </c>
      <c r="V90" s="53" t="str">
        <f t="shared" si="13"/>
        <v/>
      </c>
      <c r="W90" s="53" t="str">
        <f t="shared" si="13"/>
        <v/>
      </c>
      <c r="X90" s="53" t="str">
        <f t="shared" si="13"/>
        <v/>
      </c>
      <c r="Y90" s="53" t="str">
        <f t="shared" si="13"/>
        <v/>
      </c>
      <c r="Z90" s="53" t="str">
        <f t="shared" si="13"/>
        <v/>
      </c>
      <c r="AA90" s="50"/>
      <c r="AB90" s="53" t="str">
        <f t="shared" si="13"/>
        <v/>
      </c>
      <c r="AC90" s="53" t="str">
        <f t="shared" si="13"/>
        <v/>
      </c>
      <c r="AD90" s="53" t="str">
        <f t="shared" si="13"/>
        <v/>
      </c>
      <c r="AE90" s="53" t="str">
        <f t="shared" si="13"/>
        <v/>
      </c>
    </row>
    <row r="91" spans="2:31" ht="12.75" customHeight="1" x14ac:dyDescent="0.2">
      <c r="B91" s="45"/>
      <c r="D91" s="42"/>
      <c r="E91" s="42"/>
      <c r="F91" s="42"/>
      <c r="G91" s="42"/>
      <c r="H91" s="69"/>
      <c r="I91" s="69"/>
      <c r="J91" s="74"/>
      <c r="K91" s="54"/>
      <c r="L91" s="55"/>
      <c r="M91" s="55"/>
      <c r="N91" s="55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1"/>
      <c r="AB91" s="53"/>
      <c r="AC91" s="53"/>
      <c r="AD91" s="53"/>
      <c r="AE91" s="53"/>
    </row>
    <row r="92" spans="2:31" ht="12.75" customHeight="1" x14ac:dyDescent="0.2">
      <c r="B92" s="45"/>
      <c r="D92" s="42"/>
      <c r="E92" s="42"/>
      <c r="F92" s="42"/>
      <c r="G92" s="42"/>
      <c r="H92" s="69"/>
      <c r="I92" s="69"/>
      <c r="J92" s="74"/>
      <c r="K92" s="54"/>
      <c r="L92" s="55"/>
      <c r="M92" s="55"/>
      <c r="N92" s="55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1"/>
      <c r="AB92" s="53"/>
      <c r="AC92" s="53"/>
      <c r="AD92" s="53"/>
      <c r="AE92" s="53"/>
    </row>
    <row r="93" spans="2:31" ht="12.75" customHeight="1" x14ac:dyDescent="0.2">
      <c r="B93" s="45"/>
      <c r="D93" s="42"/>
      <c r="E93" s="42"/>
      <c r="F93" s="42"/>
      <c r="G93" s="42"/>
      <c r="H93" s="69"/>
      <c r="I93" s="69"/>
      <c r="J93" s="74"/>
      <c r="K93" s="54"/>
      <c r="L93" s="55"/>
      <c r="M93" s="55"/>
      <c r="N93" s="55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1"/>
      <c r="AB93" s="53"/>
      <c r="AC93" s="53"/>
      <c r="AD93" s="53"/>
      <c r="AE93" s="53"/>
    </row>
    <row r="94" spans="2:31" ht="12.75" customHeight="1" x14ac:dyDescent="0.2">
      <c r="B94" s="45"/>
      <c r="D94" s="42"/>
      <c r="E94" s="42"/>
      <c r="F94" s="42"/>
      <c r="G94" s="42"/>
      <c r="H94" s="69"/>
      <c r="I94" s="69"/>
      <c r="J94" s="74"/>
      <c r="K94" s="54"/>
      <c r="L94" s="55"/>
      <c r="M94" s="55"/>
      <c r="N94" s="55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1"/>
      <c r="AB94" s="53"/>
      <c r="AC94" s="53"/>
      <c r="AD94" s="53"/>
      <c r="AE94" s="53"/>
    </row>
    <row r="95" spans="2:31" ht="12.75" customHeight="1" x14ac:dyDescent="0.2">
      <c r="B95" s="45"/>
      <c r="D95" s="42"/>
      <c r="E95" s="42"/>
      <c r="F95" s="42"/>
      <c r="G95" s="42"/>
      <c r="H95" s="69"/>
      <c r="I95" s="69"/>
      <c r="J95" s="74"/>
      <c r="K95" s="54"/>
      <c r="L95" s="55"/>
      <c r="M95" s="55"/>
      <c r="N95" s="55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1"/>
      <c r="AB95" s="53"/>
      <c r="AC95" s="53"/>
      <c r="AD95" s="53"/>
      <c r="AE95" s="53"/>
    </row>
    <row r="96" spans="2:31" ht="12.75" customHeight="1" x14ac:dyDescent="0.2">
      <c r="B96" s="45"/>
      <c r="D96" s="42"/>
      <c r="E96" s="42"/>
      <c r="F96" s="42"/>
      <c r="G96" s="42"/>
      <c r="H96" s="69"/>
      <c r="I96" s="69"/>
      <c r="J96" s="74"/>
      <c r="K96" s="54"/>
      <c r="L96" s="55"/>
      <c r="M96" s="55"/>
      <c r="N96" s="55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1"/>
      <c r="AB96" s="53"/>
      <c r="AC96" s="53"/>
      <c r="AD96" s="53"/>
      <c r="AE96" s="53"/>
    </row>
    <row r="97" spans="2:31" ht="12.75" customHeight="1" x14ac:dyDescent="0.2">
      <c r="B97" s="45"/>
      <c r="D97" s="42"/>
      <c r="E97" s="42"/>
      <c r="F97" s="42"/>
      <c r="G97" s="42"/>
      <c r="H97" s="69"/>
      <c r="I97" s="69"/>
      <c r="J97" s="74"/>
      <c r="K97" s="54"/>
      <c r="L97" s="55"/>
      <c r="M97" s="55"/>
      <c r="N97" s="55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1"/>
      <c r="AB97" s="53"/>
      <c r="AC97" s="53"/>
      <c r="AD97" s="53"/>
      <c r="AE97" s="53"/>
    </row>
    <row r="98" spans="2:31" ht="12.75" customHeight="1" x14ac:dyDescent="0.2">
      <c r="B98" s="45"/>
      <c r="D98" s="42"/>
      <c r="E98" s="42"/>
      <c r="F98" s="42"/>
      <c r="G98" s="42"/>
      <c r="H98" s="69"/>
      <c r="I98" s="69"/>
      <c r="J98" s="74"/>
      <c r="K98" s="54"/>
      <c r="L98" s="55"/>
      <c r="M98" s="55"/>
      <c r="N98" s="55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1"/>
      <c r="AB98" s="53"/>
      <c r="AC98" s="53"/>
      <c r="AD98" s="53"/>
      <c r="AE98" s="53"/>
    </row>
    <row r="99" spans="2:31" ht="12.75" customHeight="1" x14ac:dyDescent="0.2">
      <c r="B99" s="45"/>
      <c r="D99" s="42"/>
      <c r="E99" s="42"/>
      <c r="F99" s="42"/>
      <c r="G99" s="42"/>
      <c r="H99" s="69"/>
      <c r="I99" s="69"/>
      <c r="J99" s="74"/>
      <c r="K99" s="54"/>
      <c r="L99" s="55"/>
      <c r="M99" s="55"/>
      <c r="N99" s="55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1"/>
      <c r="AB99" s="53"/>
      <c r="AC99" s="53"/>
      <c r="AD99" s="53"/>
      <c r="AE99" s="53"/>
    </row>
    <row r="100" spans="2:31" ht="12.75" customHeight="1" x14ac:dyDescent="0.2">
      <c r="B100" s="45"/>
      <c r="D100" s="42"/>
      <c r="E100" s="42"/>
      <c r="F100" s="42"/>
      <c r="G100" s="42"/>
      <c r="H100" s="69"/>
      <c r="I100" s="69"/>
      <c r="J100" s="74"/>
      <c r="K100" s="54"/>
      <c r="L100" s="55"/>
      <c r="M100" s="55"/>
      <c r="N100" s="55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1"/>
      <c r="AB100" s="53"/>
      <c r="AC100" s="53"/>
      <c r="AD100" s="53"/>
      <c r="AE100" s="53"/>
    </row>
    <row r="101" spans="2:31" ht="12.75" customHeight="1" x14ac:dyDescent="0.2">
      <c r="B101" s="45"/>
      <c r="D101" s="42"/>
      <c r="E101" s="42"/>
      <c r="F101" s="42"/>
      <c r="G101" s="42"/>
      <c r="H101" s="69"/>
      <c r="I101" s="69"/>
      <c r="J101" s="74"/>
      <c r="K101" s="54"/>
      <c r="L101" s="55"/>
      <c r="M101" s="55"/>
      <c r="N101" s="55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2"/>
      <c r="AB101" s="53"/>
      <c r="AC101" s="53"/>
      <c r="AD101" s="53"/>
      <c r="AE101" s="53"/>
    </row>
    <row r="102" spans="2:31" ht="12.75" customHeight="1" thickBot="1" x14ac:dyDescent="0.25">
      <c r="B102" s="46"/>
      <c r="D102" s="43"/>
      <c r="E102" s="43"/>
      <c r="F102" s="43"/>
      <c r="G102" s="43"/>
      <c r="H102" s="70"/>
      <c r="I102" s="70"/>
      <c r="J102" s="75"/>
      <c r="K102" s="9" t="str">
        <f t="shared" ref="K102:AE102" si="14">IF(OR(TRIM(K87)=0,TRIM(K87)=""),"",IF(IFERROR(TRIM(INDEX(QryItemNamed,MATCH(TRIM(K87),ITEM,0),3)),"")="LS","",IFERROR(TRIM(INDEX(QryItemNamed,MATCH(TRIM(K87),ITEM,0),3)),"")))</f>
        <v>FT</v>
      </c>
      <c r="L102" s="10" t="str">
        <f t="shared" si="14"/>
        <v>EACH</v>
      </c>
      <c r="M102" s="10" t="str">
        <f t="shared" si="14"/>
        <v>SF</v>
      </c>
      <c r="N102" s="10" t="str">
        <f t="shared" si="14"/>
        <v>EACH</v>
      </c>
      <c r="O102" s="10" t="str">
        <f t="shared" si="14"/>
        <v>EACH</v>
      </c>
      <c r="P102" s="10" t="str">
        <f t="shared" si="14"/>
        <v>EACH</v>
      </c>
      <c r="Q102" s="10" t="str">
        <f t="shared" si="14"/>
        <v>EACH</v>
      </c>
      <c r="R102" s="10" t="str">
        <f t="shared" si="14"/>
        <v/>
      </c>
      <c r="S102" s="10" t="str">
        <f t="shared" si="14"/>
        <v/>
      </c>
      <c r="T102" s="10" t="str">
        <f t="shared" si="14"/>
        <v/>
      </c>
      <c r="U102" s="10" t="str">
        <f t="shared" si="14"/>
        <v/>
      </c>
      <c r="V102" s="10" t="str">
        <f t="shared" si="14"/>
        <v/>
      </c>
      <c r="W102" s="10" t="str">
        <f t="shared" si="14"/>
        <v/>
      </c>
      <c r="X102" s="10" t="str">
        <f t="shared" si="14"/>
        <v/>
      </c>
      <c r="Y102" s="10" t="str">
        <f t="shared" si="14"/>
        <v/>
      </c>
      <c r="Z102" s="10" t="str">
        <f t="shared" si="14"/>
        <v/>
      </c>
      <c r="AA102" s="10" t="str">
        <f t="shared" si="14"/>
        <v/>
      </c>
      <c r="AB102" s="10" t="str">
        <f t="shared" si="14"/>
        <v/>
      </c>
      <c r="AC102" s="10" t="str">
        <f t="shared" si="14"/>
        <v/>
      </c>
      <c r="AD102" s="10" t="str">
        <f t="shared" si="14"/>
        <v/>
      </c>
      <c r="AE102" s="10" t="str">
        <f t="shared" si="14"/>
        <v/>
      </c>
    </row>
    <row r="103" spans="2:31" ht="12.75" customHeight="1" x14ac:dyDescent="0.2">
      <c r="B103" s="29"/>
      <c r="D103" s="11"/>
      <c r="E103" s="11"/>
      <c r="F103" s="12"/>
      <c r="G103" s="13"/>
      <c r="H103" s="71"/>
      <c r="I103" s="72"/>
      <c r="J103" s="36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30">
        <v>1</v>
      </c>
      <c r="D104" s="15" t="s">
        <v>68</v>
      </c>
      <c r="E104" s="15" t="s">
        <v>70</v>
      </c>
      <c r="F104" s="16" t="s">
        <v>72</v>
      </c>
      <c r="G104" s="17" t="s">
        <v>74</v>
      </c>
      <c r="H104" s="68" t="s">
        <v>80</v>
      </c>
      <c r="I104" s="68"/>
      <c r="J104" s="18"/>
      <c r="K104" s="17"/>
      <c r="L104" s="15"/>
      <c r="M104" s="15"/>
      <c r="N104" s="15"/>
      <c r="O104" s="15">
        <v>1</v>
      </c>
      <c r="P104" s="15">
        <v>1</v>
      </c>
      <c r="Q104" s="15">
        <v>2</v>
      </c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30">
        <v>1</v>
      </c>
      <c r="D105" s="15"/>
      <c r="E105" s="15"/>
      <c r="F105" s="16"/>
      <c r="G105" s="17"/>
      <c r="H105" s="68" t="s">
        <v>81</v>
      </c>
      <c r="I105" s="68"/>
      <c r="J105" s="18" t="s">
        <v>83</v>
      </c>
      <c r="K105" s="17"/>
      <c r="L105" s="15"/>
      <c r="M105" s="39">
        <v>20</v>
      </c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30">
        <v>1</v>
      </c>
      <c r="D106" s="15"/>
      <c r="E106" s="15"/>
      <c r="F106" s="16"/>
      <c r="G106" s="17"/>
      <c r="H106" s="68" t="s">
        <v>82</v>
      </c>
      <c r="I106" s="68"/>
      <c r="J106" s="18" t="s">
        <v>84</v>
      </c>
      <c r="K106" s="38">
        <v>69</v>
      </c>
      <c r="L106" s="15">
        <v>2</v>
      </c>
      <c r="M106" s="39">
        <v>168</v>
      </c>
      <c r="N106" s="15">
        <v>2</v>
      </c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30">
        <v>1</v>
      </c>
      <c r="D107" s="15"/>
      <c r="E107" s="15"/>
      <c r="F107" s="16"/>
      <c r="G107" s="17"/>
      <c r="H107" s="68"/>
      <c r="I107" s="68"/>
      <c r="J107" s="18"/>
      <c r="K107" s="38"/>
      <c r="L107" s="15"/>
      <c r="M107" s="39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30">
        <v>1</v>
      </c>
      <c r="D108" s="15" t="s">
        <v>69</v>
      </c>
      <c r="E108" s="15" t="s">
        <v>71</v>
      </c>
      <c r="F108" s="16" t="s">
        <v>73</v>
      </c>
      <c r="G108" s="17" t="s">
        <v>75</v>
      </c>
      <c r="H108" s="68" t="s">
        <v>80</v>
      </c>
      <c r="I108" s="68"/>
      <c r="J108" s="18"/>
      <c r="K108" s="38"/>
      <c r="L108" s="15"/>
      <c r="M108" s="39"/>
      <c r="N108" s="15"/>
      <c r="O108" s="15">
        <v>1</v>
      </c>
      <c r="P108" s="15">
        <v>1</v>
      </c>
      <c r="Q108" s="15">
        <v>2</v>
      </c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30">
        <v>1</v>
      </c>
      <c r="D109" s="15"/>
      <c r="E109" s="15"/>
      <c r="F109" s="16"/>
      <c r="G109" s="17"/>
      <c r="H109" s="68" t="s">
        <v>81</v>
      </c>
      <c r="I109" s="68"/>
      <c r="J109" s="18" t="s">
        <v>83</v>
      </c>
      <c r="K109" s="38"/>
      <c r="L109" s="15"/>
      <c r="M109" s="39">
        <v>20</v>
      </c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30">
        <v>1</v>
      </c>
      <c r="D110" s="15"/>
      <c r="E110" s="15"/>
      <c r="F110" s="16"/>
      <c r="G110" s="17"/>
      <c r="H110" s="68" t="s">
        <v>82</v>
      </c>
      <c r="I110" s="68"/>
      <c r="J110" s="18" t="s">
        <v>85</v>
      </c>
      <c r="K110" s="38">
        <v>59</v>
      </c>
      <c r="L110" s="15">
        <v>2</v>
      </c>
      <c r="M110" s="39">
        <v>88</v>
      </c>
      <c r="N110" s="15">
        <v>2</v>
      </c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30">
        <v>1</v>
      </c>
      <c r="D111" s="15"/>
      <c r="E111" s="15"/>
      <c r="F111" s="16"/>
      <c r="G111" s="17"/>
      <c r="H111" s="68"/>
      <c r="I111" s="68"/>
      <c r="J111" s="18"/>
      <c r="K111" s="38"/>
      <c r="L111" s="15"/>
      <c r="M111" s="39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30">
        <v>1</v>
      </c>
      <c r="D112" s="15"/>
      <c r="E112" s="15"/>
      <c r="F112" s="16"/>
      <c r="G112" s="17"/>
      <c r="H112" s="68"/>
      <c r="I112" s="68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30">
        <v>1</v>
      </c>
      <c r="D113" s="15"/>
      <c r="E113" s="15"/>
      <c r="F113" s="16"/>
      <c r="G113" s="17"/>
      <c r="H113" s="68"/>
      <c r="I113" s="68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30"/>
      <c r="D114" s="15"/>
      <c r="E114" s="15"/>
      <c r="F114" s="16"/>
      <c r="G114" s="17"/>
      <c r="H114" s="68"/>
      <c r="I114" s="68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30">
        <v>1</v>
      </c>
      <c r="D115" s="15"/>
      <c r="E115" s="15"/>
      <c r="F115" s="16"/>
      <c r="G115" s="17"/>
      <c r="H115" s="68"/>
      <c r="I115" s="68"/>
      <c r="J115" s="18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30">
        <v>1</v>
      </c>
      <c r="D116" s="15"/>
      <c r="E116" s="15"/>
      <c r="F116" s="16"/>
      <c r="G116" s="17"/>
      <c r="H116" s="68"/>
      <c r="I116" s="68"/>
      <c r="J116" s="18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30">
        <v>1</v>
      </c>
      <c r="D117" s="15"/>
      <c r="E117" s="15"/>
      <c r="F117" s="16"/>
      <c r="G117" s="17"/>
      <c r="H117" s="68"/>
      <c r="I117" s="68"/>
      <c r="J117" s="18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30">
        <v>1</v>
      </c>
      <c r="D118" s="15"/>
      <c r="E118" s="15"/>
      <c r="F118" s="16"/>
      <c r="G118" s="17"/>
      <c r="H118" s="68"/>
      <c r="I118" s="68"/>
      <c r="J118" s="18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30">
        <v>1</v>
      </c>
      <c r="D119" s="15"/>
      <c r="E119" s="15"/>
      <c r="F119" s="16"/>
      <c r="G119" s="17"/>
      <c r="H119" s="68"/>
      <c r="I119" s="68"/>
      <c r="J119" s="18"/>
      <c r="K119" s="17"/>
      <c r="L119" s="15"/>
      <c r="M119" s="15"/>
      <c r="N119" s="15"/>
      <c r="O119" s="17"/>
      <c r="P119" s="17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30">
        <v>1</v>
      </c>
      <c r="D120" s="15"/>
      <c r="E120" s="15"/>
      <c r="F120" s="16"/>
      <c r="G120" s="17"/>
      <c r="H120" s="68"/>
      <c r="I120" s="68"/>
      <c r="J120" s="18"/>
      <c r="K120" s="17"/>
      <c r="L120" s="15"/>
      <c r="M120" s="15"/>
      <c r="N120" s="15"/>
      <c r="O120" s="17"/>
      <c r="P120" s="17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30">
        <v>1</v>
      </c>
      <c r="D121" s="15"/>
      <c r="E121" s="15"/>
      <c r="F121" s="16"/>
      <c r="G121" s="17"/>
      <c r="H121" s="68"/>
      <c r="I121" s="68"/>
      <c r="J121" s="18"/>
      <c r="K121" s="17"/>
      <c r="L121" s="15"/>
      <c r="M121" s="15"/>
      <c r="N121" s="15"/>
      <c r="O121" s="17"/>
      <c r="P121" s="17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30">
        <v>1</v>
      </c>
      <c r="D122" s="15"/>
      <c r="E122" s="15"/>
      <c r="F122" s="16"/>
      <c r="G122" s="17"/>
      <c r="H122" s="68"/>
      <c r="I122" s="68"/>
      <c r="J122" s="18"/>
      <c r="K122" s="17"/>
      <c r="L122" s="15"/>
      <c r="M122" s="15"/>
      <c r="N122" s="15"/>
      <c r="O122" s="17"/>
      <c r="P122" s="17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30">
        <v>1</v>
      </c>
      <c r="D123" s="15"/>
      <c r="E123" s="15"/>
      <c r="F123" s="16"/>
      <c r="G123" s="17"/>
      <c r="H123" s="68"/>
      <c r="I123" s="68"/>
      <c r="J123" s="18"/>
      <c r="K123" s="17"/>
      <c r="L123" s="15"/>
      <c r="M123" s="15"/>
      <c r="N123" s="15"/>
      <c r="O123" s="17"/>
      <c r="P123" s="17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30">
        <v>1</v>
      </c>
      <c r="D124" s="15"/>
      <c r="E124" s="15"/>
      <c r="F124" s="16"/>
      <c r="G124" s="17"/>
      <c r="H124" s="68"/>
      <c r="I124" s="68"/>
      <c r="J124" s="18"/>
      <c r="K124" s="17"/>
      <c r="L124" s="15"/>
      <c r="M124" s="15"/>
      <c r="N124" s="15"/>
      <c r="O124" s="17"/>
      <c r="P124" s="17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30">
        <v>1</v>
      </c>
      <c r="D125" s="15"/>
      <c r="E125" s="15"/>
      <c r="F125" s="16"/>
      <c r="G125" s="17"/>
      <c r="H125" s="68"/>
      <c r="I125" s="68"/>
      <c r="J125" s="18"/>
      <c r="K125" s="17"/>
      <c r="L125" s="15"/>
      <c r="M125" s="15"/>
      <c r="N125" s="15"/>
      <c r="O125" s="17"/>
      <c r="P125" s="17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30">
        <v>1</v>
      </c>
      <c r="D126" s="15"/>
      <c r="E126" s="15"/>
      <c r="F126" s="16"/>
      <c r="G126" s="17"/>
      <c r="H126" s="68"/>
      <c r="I126" s="68"/>
      <c r="J126" s="18"/>
      <c r="K126" s="17"/>
      <c r="L126" s="15"/>
      <c r="M126" s="15"/>
      <c r="N126" s="15"/>
      <c r="O126" s="17"/>
      <c r="P126" s="17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30"/>
      <c r="D127" s="15"/>
      <c r="E127" s="15"/>
      <c r="F127" s="16"/>
      <c r="G127" s="17"/>
      <c r="H127" s="68"/>
      <c r="I127" s="68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30"/>
      <c r="D128" s="15"/>
      <c r="E128" s="15"/>
      <c r="F128" s="16"/>
      <c r="G128" s="17"/>
      <c r="H128" s="68"/>
      <c r="I128" s="68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30"/>
      <c r="D129" s="15"/>
      <c r="E129" s="15"/>
      <c r="F129" s="16"/>
      <c r="G129" s="17"/>
      <c r="H129" s="68"/>
      <c r="I129" s="68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30"/>
      <c r="D130" s="15"/>
      <c r="E130" s="15"/>
      <c r="F130" s="16"/>
      <c r="G130" s="17"/>
      <c r="H130" s="68"/>
      <c r="I130" s="68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30"/>
      <c r="D131" s="15"/>
      <c r="E131" s="15"/>
      <c r="F131" s="16"/>
      <c r="G131" s="17"/>
      <c r="H131" s="68"/>
      <c r="I131" s="68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30"/>
      <c r="D132" s="15"/>
      <c r="E132" s="15"/>
      <c r="F132" s="16"/>
      <c r="G132" s="17"/>
      <c r="H132" s="68"/>
      <c r="I132" s="68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30"/>
      <c r="D133" s="15"/>
      <c r="E133" s="15"/>
      <c r="F133" s="16"/>
      <c r="G133" s="17"/>
      <c r="H133" s="68"/>
      <c r="I133" s="68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30"/>
      <c r="D134" s="15"/>
      <c r="E134" s="15"/>
      <c r="F134" s="16"/>
      <c r="G134" s="17"/>
      <c r="H134" s="68"/>
      <c r="I134" s="68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30"/>
      <c r="D135" s="15"/>
      <c r="E135" s="15"/>
      <c r="F135" s="16"/>
      <c r="G135" s="17"/>
      <c r="H135" s="68"/>
      <c r="I135" s="68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30"/>
      <c r="D136" s="15"/>
      <c r="E136" s="15"/>
      <c r="F136" s="16"/>
      <c r="G136" s="17"/>
      <c r="H136" s="68"/>
      <c r="I136" s="68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30"/>
      <c r="D137" s="15"/>
      <c r="E137" s="15"/>
      <c r="F137" s="16"/>
      <c r="G137" s="17"/>
      <c r="H137" s="68"/>
      <c r="I137" s="68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30"/>
      <c r="D138" s="15"/>
      <c r="E138" s="15"/>
      <c r="F138" s="16"/>
      <c r="G138" s="17"/>
      <c r="H138" s="68"/>
      <c r="I138" s="68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30"/>
      <c r="D139" s="15"/>
      <c r="E139" s="15"/>
      <c r="F139" s="16"/>
      <c r="G139" s="17"/>
      <c r="H139" s="68"/>
      <c r="I139" s="68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30"/>
      <c r="D140" s="15"/>
      <c r="E140" s="15"/>
      <c r="F140" s="16"/>
      <c r="G140" s="17"/>
      <c r="H140" s="68"/>
      <c r="I140" s="68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30"/>
      <c r="D141" s="15"/>
      <c r="E141" s="15"/>
      <c r="F141" s="16"/>
      <c r="G141" s="17"/>
      <c r="H141" s="68"/>
      <c r="I141" s="68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30"/>
      <c r="D142" s="15"/>
      <c r="E142" s="15"/>
      <c r="F142" s="16"/>
      <c r="G142" s="17"/>
      <c r="H142" s="68"/>
      <c r="I142" s="68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30"/>
      <c r="D143" s="15"/>
      <c r="E143" s="15"/>
      <c r="F143" s="16"/>
      <c r="G143" s="17"/>
      <c r="H143" s="68"/>
      <c r="I143" s="68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30"/>
      <c r="D144" s="15"/>
      <c r="E144" s="15"/>
      <c r="F144" s="16"/>
      <c r="G144" s="17"/>
      <c r="H144" s="68"/>
      <c r="I144" s="68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30"/>
      <c r="D145" s="15"/>
      <c r="E145" s="15"/>
      <c r="F145" s="16"/>
      <c r="G145" s="17"/>
      <c r="H145" s="68"/>
      <c r="I145" s="68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30"/>
      <c r="D146" s="15"/>
      <c r="E146" s="15"/>
      <c r="F146" s="16"/>
      <c r="G146" s="17"/>
      <c r="H146" s="68"/>
      <c r="I146" s="68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30"/>
      <c r="D147" s="15"/>
      <c r="E147" s="15"/>
      <c r="F147" s="16"/>
      <c r="G147" s="17"/>
      <c r="H147" s="68"/>
      <c r="I147" s="68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30"/>
      <c r="D148" s="15"/>
      <c r="E148" s="15"/>
      <c r="F148" s="16"/>
      <c r="G148" s="17"/>
      <c r="H148" s="68"/>
      <c r="I148" s="68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30"/>
      <c r="D149" s="15"/>
      <c r="E149" s="15"/>
      <c r="F149" s="16"/>
      <c r="G149" s="17"/>
      <c r="H149" s="68"/>
      <c r="I149" s="68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30"/>
      <c r="D150" s="15"/>
      <c r="E150" s="15"/>
      <c r="F150" s="16"/>
      <c r="G150" s="17"/>
      <c r="H150" s="68"/>
      <c r="I150" s="68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30"/>
      <c r="D151" s="15"/>
      <c r="E151" s="15"/>
      <c r="F151" s="16"/>
      <c r="G151" s="17"/>
      <c r="H151" s="68"/>
      <c r="I151" s="68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30"/>
      <c r="D152" s="15"/>
      <c r="E152" s="15"/>
      <c r="F152" s="16"/>
      <c r="G152" s="17"/>
      <c r="H152" s="68"/>
      <c r="I152" s="68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30"/>
      <c r="D153" s="15"/>
      <c r="E153" s="15"/>
      <c r="F153" s="16"/>
      <c r="G153" s="17"/>
      <c r="H153" s="68"/>
      <c r="I153" s="68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30"/>
      <c r="D154" s="15"/>
      <c r="E154" s="15"/>
      <c r="F154" s="16"/>
      <c r="G154" s="17"/>
      <c r="H154" s="68"/>
      <c r="I154" s="68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30"/>
      <c r="D155" s="15"/>
      <c r="E155" s="15"/>
      <c r="F155" s="16"/>
      <c r="G155" s="17"/>
      <c r="H155" s="68"/>
      <c r="I155" s="68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30"/>
      <c r="D156" s="15"/>
      <c r="E156" s="15"/>
      <c r="F156" s="16"/>
      <c r="G156" s="17"/>
      <c r="H156" s="68"/>
      <c r="I156" s="68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30"/>
      <c r="D157" s="15"/>
      <c r="E157" s="15"/>
      <c r="F157" s="16"/>
      <c r="G157" s="17"/>
      <c r="H157" s="68"/>
      <c r="I157" s="68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30"/>
      <c r="D158" s="15"/>
      <c r="E158" s="15"/>
      <c r="F158" s="16"/>
      <c r="G158" s="17"/>
      <c r="H158" s="68"/>
      <c r="I158" s="68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30"/>
      <c r="D159" s="15"/>
      <c r="E159" s="15"/>
      <c r="F159" s="16"/>
      <c r="G159" s="17"/>
      <c r="H159" s="68"/>
      <c r="I159" s="68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30"/>
      <c r="D160" s="15"/>
      <c r="E160" s="15"/>
      <c r="F160" s="16"/>
      <c r="G160" s="17"/>
      <c r="H160" s="68"/>
      <c r="I160" s="68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30"/>
      <c r="D161" s="15"/>
      <c r="E161" s="15"/>
      <c r="F161" s="16"/>
      <c r="G161" s="17"/>
      <c r="H161" s="68"/>
      <c r="I161" s="68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31"/>
      <c r="D162" s="15"/>
      <c r="E162" s="15"/>
      <c r="F162" s="16"/>
      <c r="G162" s="17"/>
      <c r="H162" s="68"/>
      <c r="I162" s="68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13</v>
      </c>
      <c r="D163" s="47" t="s">
        <v>4</v>
      </c>
      <c r="E163" s="48"/>
      <c r="F163" s="48"/>
      <c r="G163" s="48"/>
      <c r="H163" s="48"/>
      <c r="I163" s="48"/>
      <c r="J163" s="49"/>
      <c r="K163" s="19">
        <f>IF(K87="","",IF(K102="",IF(SUM(COUNTIF(K103:K162,"LS")+COUNTIF(K103:K162,"LUMP"))&gt;0,"LS",""),IF(SUM(K103:K162)&gt;0,ROUNDUP(SUM(K103:K162),0),"")))</f>
        <v>128</v>
      </c>
      <c r="L163" s="19">
        <f t="shared" ref="L163" si="15">IF(L87="","",IF(L102="",IF(SUM(COUNTIF(L103:L162,"LS")+COUNTIF(L103:L162,"LUMP"))&gt;0,"LS",""),IF(SUM(L103:L162)&gt;0,ROUNDUP(SUM(L103:L162),0),"")))</f>
        <v>4</v>
      </c>
      <c r="M163" s="40">
        <f t="shared" ref="M163" si="16">IF(M87="","",IF(M102="",IF(SUM(COUNTIF(M103:M162,"LS")+COUNTIF(M103:M162,"LUMP"))&gt;0,"LS",""),IF(SUM(M103:M162)&gt;0,ROUNDUP(SUM(M103:M162),0),"")))</f>
        <v>296</v>
      </c>
      <c r="N163" s="19">
        <f t="shared" ref="N163" si="17">IF(N87="","",IF(N102="",IF(SUM(COUNTIF(N103:N162,"LS")+COUNTIF(N103:N162,"LUMP"))&gt;0,"LS",""),IF(SUM(N103:N162)&gt;0,ROUNDUP(SUM(N103:N162),0),"")))</f>
        <v>4</v>
      </c>
      <c r="O163" s="19">
        <f t="shared" ref="O163" si="18">IF(O87="","",IF(O102="",IF(SUM(COUNTIF(O103:O162,"LS")+COUNTIF(O103:O162,"LUMP"))&gt;0,"LS",""),IF(SUM(O103:O162)&gt;0,ROUNDUP(SUM(O103:O162),0),"")))</f>
        <v>2</v>
      </c>
      <c r="P163" s="19">
        <f t="shared" ref="P163" si="19">IF(P87="","",IF(P102="",IF(SUM(COUNTIF(P103:P162,"LS")+COUNTIF(P103:P162,"LUMP"))&gt;0,"LS",""),IF(SUM(P103:P162)&gt;0,ROUNDUP(SUM(P103:P162),0),"")))</f>
        <v>2</v>
      </c>
      <c r="Q163" s="19">
        <f t="shared" ref="Q163" si="20">IF(Q87="","",IF(Q102="",IF(SUM(COUNTIF(Q103:Q162,"LS")+COUNTIF(Q103:Q162,"LUMP"))&gt;0,"LS",""),IF(SUM(Q103:Q162)&gt;0,ROUNDUP(SUM(Q103:Q162),0),"")))</f>
        <v>4</v>
      </c>
      <c r="R163" s="19" t="str">
        <f t="shared" ref="R163" si="21">IF(R87="","",IF(R102="",IF(SUM(COUNTIF(R103:R162,"LS")+COUNTIF(R103:R162,"LUMP"))&gt;0,"LS",""),IF(SUM(R103:R162)&gt;0,ROUNDUP(SUM(R103:R162),0),"")))</f>
        <v/>
      </c>
      <c r="S163" s="19" t="str">
        <f t="shared" ref="S163" si="22">IF(S87="","",IF(S102="",IF(SUM(COUNTIF(S103:S162,"LS")+COUNTIF(S103:S162,"LUMP"))&gt;0,"LS",""),IF(SUM(S103:S162)&gt;0,ROUNDUP(SUM(S103:S162),0),"")))</f>
        <v/>
      </c>
      <c r="T163" s="19" t="str">
        <f t="shared" ref="T163" si="23">IF(T87="","",IF(T102="",IF(SUM(COUNTIF(T103:T162,"LS")+COUNTIF(T103:T162,"LUMP"))&gt;0,"LS",""),IF(SUM(T103:T162)&gt;0,ROUNDUP(SUM(T103:T162),0),"")))</f>
        <v/>
      </c>
      <c r="U163" s="19" t="str">
        <f t="shared" ref="U163" si="24">IF(U87="","",IF(U102="",IF(SUM(COUNTIF(U103:U162,"LS")+COUNTIF(U103:U162,"LUMP"))&gt;0,"LS",""),IF(SUM(U103:U162)&gt;0,ROUNDUP(SUM(U103:U162),0),"")))</f>
        <v/>
      </c>
      <c r="V163" s="19" t="str">
        <f t="shared" ref="V163" si="25">IF(V87="","",IF(V102="",IF(SUM(COUNTIF(V103:V162,"LS")+COUNTIF(V103:V162,"LUMP"))&gt;0,"LS",""),IF(SUM(V103:V162)&gt;0,ROUNDUP(SUM(V103:V162),0),"")))</f>
        <v/>
      </c>
      <c r="W163" s="19" t="str">
        <f t="shared" ref="W163" si="26">IF(W87="","",IF(W102="",IF(SUM(COUNTIF(W103:W162,"LS")+COUNTIF(W103:W162,"LUMP"))&gt;0,"LS",""),IF(SUM(W103:W162)&gt;0,ROUNDUP(SUM(W103:W162),0),"")))</f>
        <v/>
      </c>
      <c r="X163" s="19" t="str">
        <f t="shared" ref="X163" si="27">IF(X87="","",IF(X102="",IF(SUM(COUNTIF(X103:X162,"LS")+COUNTIF(X103:X162,"LUMP"))&gt;0,"LS",""),IF(SUM(X103:X162)&gt;0,ROUNDUP(SUM(X103:X162),0),"")))</f>
        <v/>
      </c>
      <c r="Y163" s="19" t="str">
        <f t="shared" ref="Y163" si="28">IF(Y87="","",IF(Y102="",IF(SUM(COUNTIF(Y103:Y162,"LS")+COUNTIF(Y103:Y162,"LUMP"))&gt;0,"LS",""),IF(SUM(Y103:Y162)&gt;0,ROUNDUP(SUM(Y103:Y162),0),"")))</f>
        <v/>
      </c>
      <c r="Z163" s="19" t="str">
        <f t="shared" ref="Z163" si="29">IF(Z87="","",IF(Z102="",IF(SUM(COUNTIF(Z103:Z162,"LS")+COUNTIF(Z103:Z162,"LUMP"))&gt;0,"LS",""),IF(SUM(Z103:Z162)&gt;0,ROUNDUP(SUM(Z103:Z162),0),"")))</f>
        <v/>
      </c>
      <c r="AA163" s="19" t="str">
        <f t="shared" ref="AA163" si="30">IF(AA87="","",IF(AA102="",IF(SUM(COUNTIF(AA103:AA162,"LS")+COUNTIF(AA103:AA162,"LUMP"))&gt;0,"LS",""),IF(SUM(AA103:AA162)&gt;0,ROUNDUP(SUM(AA103:AA162),0),"")))</f>
        <v/>
      </c>
      <c r="AB163" s="19"/>
      <c r="AC163" s="19" t="str">
        <f t="shared" ref="AC163" si="31">IF(AC87="","",IF(AC102="",IF(SUM(COUNTIF(AC103:AC162,"LS")+COUNTIF(AC103:AC162,"LUMP"))&gt;0,"LS",""),IF(SUM(AC103:AC162)&gt;0,ROUNDUP(SUM(AC103:AC162),0),"")))</f>
        <v/>
      </c>
      <c r="AD163" s="19" t="str">
        <f t="shared" ref="AD163" si="32">IF(AD87="","",IF(AD102="",IF(SUM(COUNTIF(AD103:AD162,"LS")+COUNTIF(AD103:AD162,"LUMP"))&gt;0,"LS",""),IF(SUM(AD103:AD162)&gt;0,ROUNDUP(SUM(AD103:AD162),0),"")))</f>
        <v/>
      </c>
      <c r="AE163" s="19" t="str">
        <f t="shared" ref="AE163" si="33">IF(AE87="","",IF(AE102="",IF(SUM(COUNTIF(AE103:AE162,"LS")+COUNTIF(AE103:AE162,"LUMP"))&gt;0,"LS",""),IF(SUM(AE103:AE162)&gt;0,ROUNDUP(SUM(AE103:AE162),0),"")))</f>
        <v/>
      </c>
    </row>
    <row r="164" spans="2:31" ht="12.75" customHeight="1" thickBot="1" x14ac:dyDescent="0.25"/>
    <row r="165" spans="2:31" ht="12.75" customHeight="1" thickBot="1" x14ac:dyDescent="0.25">
      <c r="B165" s="28" t="s">
        <v>11</v>
      </c>
      <c r="D165" s="66">
        <f>D86+1</f>
        <v>3</v>
      </c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  <c r="AB165" s="66"/>
      <c r="AC165" s="66"/>
      <c r="AD165" s="66"/>
      <c r="AE165" s="66"/>
    </row>
    <row r="166" spans="2:31" ht="12.75" customHeight="1" thickBot="1" x14ac:dyDescent="0.25">
      <c r="B166" s="32"/>
      <c r="D166" s="67" t="s">
        <v>9</v>
      </c>
      <c r="E166" s="67"/>
      <c r="F166" s="67"/>
      <c r="G166" s="67"/>
      <c r="H166" s="67"/>
      <c r="I166" s="67"/>
      <c r="J166" s="6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</row>
    <row r="167" spans="2:31" ht="12.75" customHeight="1" thickBot="1" x14ac:dyDescent="0.25">
      <c r="D167" s="56" t="s">
        <v>10</v>
      </c>
      <c r="E167" s="56"/>
      <c r="F167" s="56"/>
      <c r="G167" s="56"/>
      <c r="H167" s="56"/>
      <c r="I167" s="56"/>
      <c r="J167" s="5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4" t="s">
        <v>12</v>
      </c>
      <c r="D168" s="41" t="s">
        <v>0</v>
      </c>
      <c r="E168" s="41" t="s">
        <v>1</v>
      </c>
      <c r="F168" s="57" t="s">
        <v>2</v>
      </c>
      <c r="G168" s="58"/>
      <c r="H168" s="58"/>
      <c r="I168" s="58"/>
      <c r="J168" s="59"/>
      <c r="K168" s="7" t="str">
        <f t="shared" ref="K168:AE168" si="34">IF(OR(TRIM(K166)=0,TRIM(K166)=""),"",IF(IFERROR(TRIM(INDEX(QryItemNamed,MATCH(TRIM(K166),ITEM,0),2)),"")="Y","SPECIAL",LEFT(IFERROR(TRIM(INDEX(ITEM,MATCH(TRIM(K166),ITEM,0))),""),3)))</f>
        <v/>
      </c>
      <c r="L168" s="8" t="str">
        <f t="shared" si="34"/>
        <v/>
      </c>
      <c r="M168" s="8" t="str">
        <f t="shared" si="34"/>
        <v/>
      </c>
      <c r="N168" s="8" t="str">
        <f t="shared" si="34"/>
        <v/>
      </c>
      <c r="O168" s="8" t="str">
        <f t="shared" si="34"/>
        <v/>
      </c>
      <c r="P168" s="8" t="str">
        <f t="shared" si="34"/>
        <v/>
      </c>
      <c r="Q168" s="8" t="str">
        <f t="shared" si="34"/>
        <v/>
      </c>
      <c r="R168" s="8" t="str">
        <f t="shared" si="34"/>
        <v/>
      </c>
      <c r="S168" s="8" t="str">
        <f t="shared" si="34"/>
        <v/>
      </c>
      <c r="T168" s="8" t="str">
        <f t="shared" si="34"/>
        <v/>
      </c>
      <c r="U168" s="8" t="str">
        <f t="shared" si="34"/>
        <v/>
      </c>
      <c r="V168" s="8" t="str">
        <f t="shared" si="34"/>
        <v/>
      </c>
      <c r="W168" s="8" t="str">
        <f t="shared" si="34"/>
        <v/>
      </c>
      <c r="X168" s="8" t="str">
        <f t="shared" si="34"/>
        <v/>
      </c>
      <c r="Y168" s="8" t="str">
        <f t="shared" si="34"/>
        <v/>
      </c>
      <c r="Z168" s="8" t="str">
        <f t="shared" si="34"/>
        <v/>
      </c>
      <c r="AA168" s="8" t="str">
        <f t="shared" si="34"/>
        <v/>
      </c>
      <c r="AB168" s="8" t="str">
        <f t="shared" si="34"/>
        <v/>
      </c>
      <c r="AC168" s="8" t="str">
        <f t="shared" si="34"/>
        <v/>
      </c>
      <c r="AD168" s="8" t="str">
        <f t="shared" si="34"/>
        <v/>
      </c>
      <c r="AE168" s="8" t="str">
        <f t="shared" si="34"/>
        <v/>
      </c>
    </row>
    <row r="169" spans="2:31" ht="12.75" customHeight="1" x14ac:dyDescent="0.2">
      <c r="B169" s="45"/>
      <c r="D169" s="42"/>
      <c r="E169" s="42"/>
      <c r="F169" s="60"/>
      <c r="G169" s="61"/>
      <c r="H169" s="61"/>
      <c r="I169" s="61"/>
      <c r="J169" s="62"/>
      <c r="K169" s="54" t="str">
        <f t="shared" ref="K169:AE169" si="35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5" t="str">
        <f t="shared" si="35"/>
        <v/>
      </c>
      <c r="M169" s="55" t="str">
        <f t="shared" si="35"/>
        <v/>
      </c>
      <c r="N169" s="55" t="str">
        <f t="shared" si="35"/>
        <v/>
      </c>
      <c r="O169" s="53" t="str">
        <f t="shared" si="35"/>
        <v/>
      </c>
      <c r="P169" s="53" t="str">
        <f t="shared" si="35"/>
        <v/>
      </c>
      <c r="Q169" s="53" t="str">
        <f t="shared" si="35"/>
        <v/>
      </c>
      <c r="R169" s="53" t="str">
        <f t="shared" si="35"/>
        <v/>
      </c>
      <c r="S169" s="53" t="str">
        <f t="shared" si="35"/>
        <v/>
      </c>
      <c r="T169" s="53" t="str">
        <f t="shared" si="35"/>
        <v/>
      </c>
      <c r="U169" s="53" t="str">
        <f t="shared" si="35"/>
        <v/>
      </c>
      <c r="V169" s="53" t="str">
        <f t="shared" si="35"/>
        <v/>
      </c>
      <c r="W169" s="53" t="str">
        <f t="shared" si="35"/>
        <v/>
      </c>
      <c r="X169" s="53" t="str">
        <f t="shared" si="35"/>
        <v/>
      </c>
      <c r="Y169" s="53" t="str">
        <f t="shared" si="35"/>
        <v/>
      </c>
      <c r="Z169" s="53" t="str">
        <f t="shared" si="35"/>
        <v/>
      </c>
      <c r="AA169" s="50" t="str">
        <f t="shared" si="35"/>
        <v/>
      </c>
      <c r="AB169" s="53" t="str">
        <f t="shared" si="35"/>
        <v/>
      </c>
      <c r="AC169" s="53" t="str">
        <f t="shared" si="35"/>
        <v/>
      </c>
      <c r="AD169" s="53" t="str">
        <f t="shared" si="35"/>
        <v/>
      </c>
      <c r="AE169" s="53" t="str">
        <f t="shared" si="35"/>
        <v/>
      </c>
    </row>
    <row r="170" spans="2:31" ht="12.75" customHeight="1" x14ac:dyDescent="0.2">
      <c r="B170" s="45"/>
      <c r="D170" s="42"/>
      <c r="E170" s="42"/>
      <c r="F170" s="60"/>
      <c r="G170" s="61"/>
      <c r="H170" s="61"/>
      <c r="I170" s="61"/>
      <c r="J170" s="62"/>
      <c r="K170" s="54"/>
      <c r="L170" s="55"/>
      <c r="M170" s="55"/>
      <c r="N170" s="55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1"/>
      <c r="AB170" s="53"/>
      <c r="AC170" s="53"/>
      <c r="AD170" s="53"/>
      <c r="AE170" s="53"/>
    </row>
    <row r="171" spans="2:31" ht="12.75" customHeight="1" x14ac:dyDescent="0.2">
      <c r="B171" s="45"/>
      <c r="D171" s="42"/>
      <c r="E171" s="42"/>
      <c r="F171" s="60"/>
      <c r="G171" s="61"/>
      <c r="H171" s="61"/>
      <c r="I171" s="61"/>
      <c r="J171" s="62"/>
      <c r="K171" s="54"/>
      <c r="L171" s="55"/>
      <c r="M171" s="55"/>
      <c r="N171" s="55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1"/>
      <c r="AB171" s="53"/>
      <c r="AC171" s="53"/>
      <c r="AD171" s="53"/>
      <c r="AE171" s="53"/>
    </row>
    <row r="172" spans="2:31" ht="12.75" customHeight="1" x14ac:dyDescent="0.2">
      <c r="B172" s="45"/>
      <c r="D172" s="42"/>
      <c r="E172" s="42"/>
      <c r="F172" s="60"/>
      <c r="G172" s="61"/>
      <c r="H172" s="61"/>
      <c r="I172" s="61"/>
      <c r="J172" s="62"/>
      <c r="K172" s="54"/>
      <c r="L172" s="55"/>
      <c r="M172" s="55"/>
      <c r="N172" s="55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1"/>
      <c r="AB172" s="53"/>
      <c r="AC172" s="53"/>
      <c r="AD172" s="53"/>
      <c r="AE172" s="53"/>
    </row>
    <row r="173" spans="2:31" ht="12.75" customHeight="1" x14ac:dyDescent="0.2">
      <c r="B173" s="45"/>
      <c r="D173" s="42"/>
      <c r="E173" s="42"/>
      <c r="F173" s="60"/>
      <c r="G173" s="61"/>
      <c r="H173" s="61"/>
      <c r="I173" s="61"/>
      <c r="J173" s="62"/>
      <c r="K173" s="54"/>
      <c r="L173" s="55"/>
      <c r="M173" s="55"/>
      <c r="N173" s="55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1"/>
      <c r="AB173" s="53"/>
      <c r="AC173" s="53"/>
      <c r="AD173" s="53"/>
      <c r="AE173" s="53"/>
    </row>
    <row r="174" spans="2:31" ht="12.75" customHeight="1" x14ac:dyDescent="0.2">
      <c r="B174" s="45"/>
      <c r="D174" s="42"/>
      <c r="E174" s="42"/>
      <c r="F174" s="60"/>
      <c r="G174" s="61"/>
      <c r="H174" s="61"/>
      <c r="I174" s="61"/>
      <c r="J174" s="62"/>
      <c r="K174" s="54"/>
      <c r="L174" s="55"/>
      <c r="M174" s="55"/>
      <c r="N174" s="55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1"/>
      <c r="AB174" s="53"/>
      <c r="AC174" s="53"/>
      <c r="AD174" s="53"/>
      <c r="AE174" s="53"/>
    </row>
    <row r="175" spans="2:31" ht="12.75" customHeight="1" x14ac:dyDescent="0.2">
      <c r="B175" s="45"/>
      <c r="D175" s="42"/>
      <c r="E175" s="42"/>
      <c r="F175" s="60"/>
      <c r="G175" s="61"/>
      <c r="H175" s="61"/>
      <c r="I175" s="61"/>
      <c r="J175" s="62"/>
      <c r="K175" s="54"/>
      <c r="L175" s="55"/>
      <c r="M175" s="55"/>
      <c r="N175" s="55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1"/>
      <c r="AB175" s="53"/>
      <c r="AC175" s="53"/>
      <c r="AD175" s="53"/>
      <c r="AE175" s="53"/>
    </row>
    <row r="176" spans="2:31" ht="12.75" customHeight="1" x14ac:dyDescent="0.2">
      <c r="B176" s="45"/>
      <c r="D176" s="42"/>
      <c r="E176" s="42"/>
      <c r="F176" s="60"/>
      <c r="G176" s="61"/>
      <c r="H176" s="61"/>
      <c r="I176" s="61"/>
      <c r="J176" s="62"/>
      <c r="K176" s="54"/>
      <c r="L176" s="55"/>
      <c r="M176" s="55"/>
      <c r="N176" s="55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1"/>
      <c r="AB176" s="53"/>
      <c r="AC176" s="53"/>
      <c r="AD176" s="53"/>
      <c r="AE176" s="53"/>
    </row>
    <row r="177" spans="2:31" ht="12.75" customHeight="1" x14ac:dyDescent="0.2">
      <c r="B177" s="45"/>
      <c r="D177" s="42"/>
      <c r="E177" s="42"/>
      <c r="F177" s="60"/>
      <c r="G177" s="61"/>
      <c r="H177" s="61"/>
      <c r="I177" s="61"/>
      <c r="J177" s="62"/>
      <c r="K177" s="54"/>
      <c r="L177" s="55"/>
      <c r="M177" s="55"/>
      <c r="N177" s="55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1"/>
      <c r="AB177" s="53"/>
      <c r="AC177" s="53"/>
      <c r="AD177" s="53"/>
      <c r="AE177" s="53"/>
    </row>
    <row r="178" spans="2:31" ht="12.75" customHeight="1" x14ac:dyDescent="0.2">
      <c r="B178" s="45"/>
      <c r="D178" s="42"/>
      <c r="E178" s="42"/>
      <c r="F178" s="60"/>
      <c r="G178" s="61"/>
      <c r="H178" s="61"/>
      <c r="I178" s="61"/>
      <c r="J178" s="62"/>
      <c r="K178" s="54"/>
      <c r="L178" s="55"/>
      <c r="M178" s="55"/>
      <c r="N178" s="55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1"/>
      <c r="AB178" s="53"/>
      <c r="AC178" s="53"/>
      <c r="AD178" s="53"/>
      <c r="AE178" s="53"/>
    </row>
    <row r="179" spans="2:31" ht="12.75" customHeight="1" x14ac:dyDescent="0.2">
      <c r="B179" s="45"/>
      <c r="D179" s="42"/>
      <c r="E179" s="42"/>
      <c r="F179" s="60"/>
      <c r="G179" s="61"/>
      <c r="H179" s="61"/>
      <c r="I179" s="61"/>
      <c r="J179" s="62"/>
      <c r="K179" s="54"/>
      <c r="L179" s="55"/>
      <c r="M179" s="55"/>
      <c r="N179" s="55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1"/>
      <c r="AB179" s="53"/>
      <c r="AC179" s="53"/>
      <c r="AD179" s="53"/>
      <c r="AE179" s="53"/>
    </row>
    <row r="180" spans="2:31" ht="12.75" customHeight="1" x14ac:dyDescent="0.2">
      <c r="B180" s="45"/>
      <c r="D180" s="42"/>
      <c r="E180" s="42"/>
      <c r="F180" s="60"/>
      <c r="G180" s="61"/>
      <c r="H180" s="61"/>
      <c r="I180" s="61"/>
      <c r="J180" s="62"/>
      <c r="K180" s="54"/>
      <c r="L180" s="55"/>
      <c r="M180" s="55"/>
      <c r="N180" s="55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2"/>
      <c r="AB180" s="53"/>
      <c r="AC180" s="53"/>
      <c r="AD180" s="53"/>
      <c r="AE180" s="53"/>
    </row>
    <row r="181" spans="2:31" ht="12.75" customHeight="1" thickBot="1" x14ac:dyDescent="0.25">
      <c r="B181" s="46"/>
      <c r="D181" s="43"/>
      <c r="E181" s="43"/>
      <c r="F181" s="63"/>
      <c r="G181" s="64"/>
      <c r="H181" s="64"/>
      <c r="I181" s="64"/>
      <c r="J181" s="65"/>
      <c r="K181" s="9" t="str">
        <f t="shared" ref="K181:AE181" si="36">IF(OR(TRIM(K166)=0,TRIM(K166)=""),"",IF(IFERROR(TRIM(INDEX(QryItemNamed,MATCH(TRIM(K166),ITEM,0),3)),"")="LS","",IFERROR(TRIM(INDEX(QryItemNamed,MATCH(TRIM(K166),ITEM,0),3)),"")))</f>
        <v/>
      </c>
      <c r="L181" s="10" t="str">
        <f t="shared" si="36"/>
        <v/>
      </c>
      <c r="M181" s="10" t="str">
        <f t="shared" si="36"/>
        <v/>
      </c>
      <c r="N181" s="10" t="str">
        <f t="shared" si="36"/>
        <v/>
      </c>
      <c r="O181" s="10" t="str">
        <f t="shared" si="36"/>
        <v/>
      </c>
      <c r="P181" s="10" t="str">
        <f t="shared" si="36"/>
        <v/>
      </c>
      <c r="Q181" s="10" t="str">
        <f t="shared" si="36"/>
        <v/>
      </c>
      <c r="R181" s="10" t="str">
        <f t="shared" si="36"/>
        <v/>
      </c>
      <c r="S181" s="10" t="str">
        <f t="shared" si="36"/>
        <v/>
      </c>
      <c r="T181" s="10" t="str">
        <f t="shared" si="36"/>
        <v/>
      </c>
      <c r="U181" s="10" t="str">
        <f t="shared" si="36"/>
        <v/>
      </c>
      <c r="V181" s="10" t="str">
        <f t="shared" si="36"/>
        <v/>
      </c>
      <c r="W181" s="10" t="str">
        <f t="shared" si="36"/>
        <v/>
      </c>
      <c r="X181" s="10" t="str">
        <f t="shared" si="36"/>
        <v/>
      </c>
      <c r="Y181" s="10" t="str">
        <f t="shared" si="36"/>
        <v/>
      </c>
      <c r="Z181" s="10" t="str">
        <f t="shared" si="36"/>
        <v/>
      </c>
      <c r="AA181" s="10" t="str">
        <f t="shared" si="36"/>
        <v/>
      </c>
      <c r="AB181" s="10" t="str">
        <f t="shared" si="36"/>
        <v/>
      </c>
      <c r="AC181" s="10" t="str">
        <f t="shared" si="36"/>
        <v/>
      </c>
      <c r="AD181" s="10" t="str">
        <f t="shared" si="36"/>
        <v/>
      </c>
      <c r="AE181" s="10" t="str">
        <f t="shared" si="36"/>
        <v/>
      </c>
    </row>
    <row r="182" spans="2:31" ht="12.75" customHeight="1" x14ac:dyDescent="0.2">
      <c r="B182" s="29"/>
      <c r="D182" s="11"/>
      <c r="E182" s="11"/>
      <c r="F182" s="12"/>
      <c r="G182" s="13"/>
      <c r="H182" s="11" t="s">
        <v>3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7"/>
      <c r="P198" s="17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7"/>
      <c r="P199" s="17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7"/>
      <c r="P200" s="17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7"/>
      <c r="P201" s="17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7"/>
      <c r="P202" s="17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7"/>
      <c r="P203" s="17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7"/>
      <c r="P204" s="17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7"/>
      <c r="P205" s="17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30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31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13</v>
      </c>
      <c r="D242" s="47" t="s">
        <v>4</v>
      </c>
      <c r="E242" s="48"/>
      <c r="F242" s="48"/>
      <c r="G242" s="48"/>
      <c r="H242" s="48"/>
      <c r="I242" s="48"/>
      <c r="J242" s="49"/>
      <c r="K242" s="19" t="str">
        <f>IF(K166="","",IF(K181="",IF(SUM(COUNTIF(K182:K241,"LS")+COUNTIF(K182:K241,"LUMP"))&gt;0,"LS",""),IF(SUM(K182:K241)&gt;0,ROUNDUP(SUM(K182:K241),0),"")))</f>
        <v/>
      </c>
      <c r="L242" s="19" t="str">
        <f t="shared" ref="L242" si="37">IF(L166="","",IF(L181="",IF(SUM(COUNTIF(L182:L241,"LS")+COUNTIF(L182:L241,"LUMP"))&gt;0,"LS",""),IF(SUM(L182:L241)&gt;0,ROUNDUP(SUM(L182:L241),0),"")))</f>
        <v/>
      </c>
      <c r="M242" s="19" t="str">
        <f t="shared" ref="M242" si="38">IF(M166="","",IF(M181="",IF(SUM(COUNTIF(M182:M241,"LS")+COUNTIF(M182:M241,"LUMP"))&gt;0,"LS",""),IF(SUM(M182:M241)&gt;0,ROUNDUP(SUM(M182:M241),0),"")))</f>
        <v/>
      </c>
      <c r="N242" s="19" t="str">
        <f t="shared" ref="N242" si="39">IF(N166="","",IF(N181="",IF(SUM(COUNTIF(N182:N241,"LS")+COUNTIF(N182:N241,"LUMP"))&gt;0,"LS",""),IF(SUM(N182:N241)&gt;0,ROUNDUP(SUM(N182:N241),0),"")))</f>
        <v/>
      </c>
      <c r="O242" s="19" t="str">
        <f t="shared" ref="O242" si="40">IF(O166="","",IF(O181="",IF(SUM(COUNTIF(O182:O241,"LS")+COUNTIF(O182:O241,"LUMP"))&gt;0,"LS",""),IF(SUM(O182:O241)&gt;0,ROUNDUP(SUM(O182:O241),0),"")))</f>
        <v/>
      </c>
      <c r="P242" s="19" t="str">
        <f t="shared" ref="P242" si="41">IF(P166="","",IF(P181="",IF(SUM(COUNTIF(P182:P241,"LS")+COUNTIF(P182:P241,"LUMP"))&gt;0,"LS",""),IF(SUM(P182:P241)&gt;0,ROUNDUP(SUM(P182:P241),0),"")))</f>
        <v/>
      </c>
      <c r="Q242" s="19" t="str">
        <f t="shared" ref="Q242" si="42">IF(Q166="","",IF(Q181="",IF(SUM(COUNTIF(Q182:Q241,"LS")+COUNTIF(Q182:Q241,"LUMP"))&gt;0,"LS",""),IF(SUM(Q182:Q241)&gt;0,ROUNDUP(SUM(Q182:Q241),0),"")))</f>
        <v/>
      </c>
      <c r="R242" s="19" t="str">
        <f t="shared" ref="R242" si="43">IF(R166="","",IF(R181="",IF(SUM(COUNTIF(R182:R241,"LS")+COUNTIF(R182:R241,"LUMP"))&gt;0,"LS",""),IF(SUM(R182:R241)&gt;0,ROUNDUP(SUM(R182:R241),0),"")))</f>
        <v/>
      </c>
      <c r="S242" s="19" t="str">
        <f t="shared" ref="S242" si="44">IF(S166="","",IF(S181="",IF(SUM(COUNTIF(S182:S241,"LS")+COUNTIF(S182:S241,"LUMP"))&gt;0,"LS",""),IF(SUM(S182:S241)&gt;0,ROUNDUP(SUM(S182:S241),0),"")))</f>
        <v/>
      </c>
      <c r="T242" s="19" t="str">
        <f t="shared" ref="T242" si="45">IF(T166="","",IF(T181="",IF(SUM(COUNTIF(T182:T241,"LS")+COUNTIF(T182:T241,"LUMP"))&gt;0,"LS",""),IF(SUM(T182:T241)&gt;0,ROUNDUP(SUM(T182:T241),0),"")))</f>
        <v/>
      </c>
      <c r="U242" s="19" t="str">
        <f t="shared" ref="U242" si="46">IF(U166="","",IF(U181="",IF(SUM(COUNTIF(U182:U241,"LS")+COUNTIF(U182:U241,"LUMP"))&gt;0,"LS",""),IF(SUM(U182:U241)&gt;0,ROUNDUP(SUM(U182:U241),0),"")))</f>
        <v/>
      </c>
      <c r="V242" s="19" t="str">
        <f t="shared" ref="V242" si="47">IF(V166="","",IF(V181="",IF(SUM(COUNTIF(V182:V241,"LS")+COUNTIF(V182:V241,"LUMP"))&gt;0,"LS",""),IF(SUM(V182:V241)&gt;0,ROUNDUP(SUM(V182:V241),0),"")))</f>
        <v/>
      </c>
      <c r="W242" s="19" t="str">
        <f t="shared" ref="W242" si="48">IF(W166="","",IF(W181="",IF(SUM(COUNTIF(W182:W241,"LS")+COUNTIF(W182:W241,"LUMP"))&gt;0,"LS",""),IF(SUM(W182:W241)&gt;0,ROUNDUP(SUM(W182:W241),0),"")))</f>
        <v/>
      </c>
      <c r="X242" s="19" t="str">
        <f t="shared" ref="X242" si="49">IF(X166="","",IF(X181="",IF(SUM(COUNTIF(X182:X241,"LS")+COUNTIF(X182:X241,"LUMP"))&gt;0,"LS",""),IF(SUM(X182:X241)&gt;0,ROUNDUP(SUM(X182:X241),0),"")))</f>
        <v/>
      </c>
      <c r="Y242" s="19" t="str">
        <f t="shared" ref="Y242" si="50">IF(Y166="","",IF(Y181="",IF(SUM(COUNTIF(Y182:Y241,"LS")+COUNTIF(Y182:Y241,"LUMP"))&gt;0,"LS",""),IF(SUM(Y182:Y241)&gt;0,ROUNDUP(SUM(Y182:Y241),0),"")))</f>
        <v/>
      </c>
      <c r="Z242" s="19" t="str">
        <f t="shared" ref="Z242" si="51">IF(Z166="","",IF(Z181="",IF(SUM(COUNTIF(Z182:Z241,"LS")+COUNTIF(Z182:Z241,"LUMP"))&gt;0,"LS",""),IF(SUM(Z182:Z241)&gt;0,ROUNDUP(SUM(Z182:Z241),0),"")))</f>
        <v/>
      </c>
      <c r="AA242" s="19" t="str">
        <f t="shared" ref="AA242" si="52">IF(AA166="","",IF(AA181="",IF(SUM(COUNTIF(AA182:AA241,"LS")+COUNTIF(AA182:AA241,"LUMP"))&gt;0,"LS",""),IF(SUM(AA182:AA241)&gt;0,ROUNDUP(SUM(AA182:AA241),0),"")))</f>
        <v/>
      </c>
      <c r="AB242" s="19" t="str">
        <f t="shared" ref="AB242" si="53">IF(AB166="","",IF(AB181="",IF(SUM(COUNTIF(AB182:AB241,"LS")+COUNTIF(AB182:AB241,"LUMP"))&gt;0,"LS",""),IF(SUM(AB182:AB241)&gt;0,ROUNDUP(SUM(AB182:AB241),0),"")))</f>
        <v/>
      </c>
      <c r="AC242" s="19" t="str">
        <f t="shared" ref="AC242" si="54">IF(AC166="","",IF(AC181="",IF(SUM(COUNTIF(AC182:AC241,"LS")+COUNTIF(AC182:AC241,"LUMP"))&gt;0,"LS",""),IF(SUM(AC182:AC241)&gt;0,ROUNDUP(SUM(AC182:AC241),0),"")))</f>
        <v/>
      </c>
      <c r="AD242" s="19" t="str">
        <f t="shared" ref="AD242" si="55">IF(AD166="","",IF(AD181="",IF(SUM(COUNTIF(AD182:AD241,"LS")+COUNTIF(AD182:AD241,"LUMP"))&gt;0,"LS",""),IF(SUM(AD182:AD241)&gt;0,ROUNDUP(SUM(AD182:AD241),0),"")))</f>
        <v/>
      </c>
      <c r="AE242" s="19" t="str">
        <f t="shared" ref="AE242" si="56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28" t="s">
        <v>11</v>
      </c>
      <c r="D244" s="66">
        <f>D165+1</f>
        <v>4</v>
      </c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  <c r="AB244" s="66"/>
      <c r="AC244" s="66"/>
      <c r="AD244" s="66"/>
      <c r="AE244" s="66"/>
    </row>
    <row r="245" spans="2:31" ht="12.75" customHeight="1" thickBot="1" x14ac:dyDescent="0.25">
      <c r="B245" s="32"/>
      <c r="D245" s="67" t="s">
        <v>9</v>
      </c>
      <c r="E245" s="67"/>
      <c r="F245" s="67"/>
      <c r="G245" s="67"/>
      <c r="H245" s="67"/>
      <c r="I245" s="67"/>
      <c r="J245" s="6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</row>
    <row r="246" spans="2:31" ht="12.75" customHeight="1" thickBot="1" x14ac:dyDescent="0.25">
      <c r="D246" s="56" t="s">
        <v>10</v>
      </c>
      <c r="E246" s="56"/>
      <c r="F246" s="56"/>
      <c r="G246" s="56"/>
      <c r="H246" s="56"/>
      <c r="I246" s="56"/>
      <c r="J246" s="5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4" t="s">
        <v>12</v>
      </c>
      <c r="D247" s="41" t="s">
        <v>0</v>
      </c>
      <c r="E247" s="41" t="s">
        <v>1</v>
      </c>
      <c r="F247" s="57" t="s">
        <v>2</v>
      </c>
      <c r="G247" s="58"/>
      <c r="H247" s="58"/>
      <c r="I247" s="58"/>
      <c r="J247" s="59"/>
      <c r="K247" s="7" t="str">
        <f t="shared" ref="K247:AE247" si="57">IF(OR(TRIM(K245)=0,TRIM(K245)=""),"",IF(IFERROR(TRIM(INDEX(QryItemNamed,MATCH(TRIM(K245),ITEM,0),2)),"")="Y","SPECIAL",LEFT(IFERROR(TRIM(INDEX(ITEM,MATCH(TRIM(K245),ITEM,0))),""),3)))</f>
        <v/>
      </c>
      <c r="L247" s="8" t="str">
        <f t="shared" si="57"/>
        <v/>
      </c>
      <c r="M247" s="8" t="str">
        <f t="shared" si="57"/>
        <v/>
      </c>
      <c r="N247" s="8" t="str">
        <f t="shared" si="57"/>
        <v/>
      </c>
      <c r="O247" s="8" t="str">
        <f t="shared" si="57"/>
        <v/>
      </c>
      <c r="P247" s="8" t="str">
        <f t="shared" si="57"/>
        <v/>
      </c>
      <c r="Q247" s="8" t="str">
        <f t="shared" si="57"/>
        <v/>
      </c>
      <c r="R247" s="8" t="str">
        <f>IF(OR(TRIM(R245)=0,TRIM(R245)=""),"",IF(IFERROR(TRIM(INDEX(QryItemNamed,MATCH(TRIM(R245),ITEM,0),2)),"")="Y","SPECIAL",LEFT(IFERROR(TRIM(INDEX(ITEM,MATCH(TRIM(R245),ITEM,0))),""),3)))</f>
        <v/>
      </c>
      <c r="S247" s="8" t="str">
        <f t="shared" si="57"/>
        <v/>
      </c>
      <c r="T247" s="8" t="str">
        <f t="shared" si="57"/>
        <v/>
      </c>
      <c r="U247" s="8" t="str">
        <f t="shared" si="57"/>
        <v/>
      </c>
      <c r="V247" s="8" t="str">
        <f t="shared" si="57"/>
        <v/>
      </c>
      <c r="W247" s="8" t="str">
        <f t="shared" si="57"/>
        <v/>
      </c>
      <c r="X247" s="8" t="str">
        <f t="shared" si="57"/>
        <v/>
      </c>
      <c r="Y247" s="8" t="str">
        <f t="shared" si="57"/>
        <v/>
      </c>
      <c r="Z247" s="8" t="str">
        <f t="shared" si="57"/>
        <v/>
      </c>
      <c r="AA247" s="8" t="str">
        <f t="shared" si="57"/>
        <v/>
      </c>
      <c r="AB247" s="8" t="str">
        <f>IF(OR(TRIM(AB245)=0,TRIM(AB245)=""),"",IF(IFERROR(TRIM(INDEX(QryItemNamed,MATCH(TRIM(AB245),ITEM,0),2)),"")="Y","SPECIAL",LEFT(IFERROR(TRIM(INDEX(ITEM,MATCH(TRIM(AB245),ITEM,0))),""),3)))</f>
        <v/>
      </c>
      <c r="AC247" s="8" t="str">
        <f t="shared" si="57"/>
        <v/>
      </c>
      <c r="AD247" s="8" t="str">
        <f t="shared" si="57"/>
        <v/>
      </c>
      <c r="AE247" s="8" t="str">
        <f t="shared" si="57"/>
        <v/>
      </c>
    </row>
    <row r="248" spans="2:31" ht="12.75" customHeight="1" x14ac:dyDescent="0.2">
      <c r="B248" s="45"/>
      <c r="D248" s="42"/>
      <c r="E248" s="42"/>
      <c r="F248" s="60"/>
      <c r="G248" s="61"/>
      <c r="H248" s="61"/>
      <c r="I248" s="61"/>
      <c r="J248" s="62"/>
      <c r="K248" s="54" t="str">
        <f t="shared" ref="K248:AE248" si="58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5" t="str">
        <f t="shared" si="58"/>
        <v/>
      </c>
      <c r="M248" s="55" t="str">
        <f t="shared" si="58"/>
        <v/>
      </c>
      <c r="N248" s="55" t="str">
        <f t="shared" si="58"/>
        <v/>
      </c>
      <c r="O248" s="53" t="str">
        <f t="shared" si="58"/>
        <v/>
      </c>
      <c r="P248" s="53" t="str">
        <f t="shared" si="58"/>
        <v/>
      </c>
      <c r="Q248" s="53" t="str">
        <f t="shared" si="58"/>
        <v/>
      </c>
      <c r="R248" s="53" t="str">
        <f>IF(OR(TRIM(R245)=0,TRIM(R245)=""),IF(R246="","",R246),IF(IFERROR(TRIM(INDEX(QryItemNamed,MATCH(TRIM(R245),ITEM,0),2)),"")="Y",TRIM(RIGHT(IFERROR(TRIM(INDEX(QryItemNamed,MATCH(TRIM(R245),ITEM,0),4)),"123456789012"),LEN(IFERROR(TRIM(INDEX(QryItemNamed,MATCH(TRIM(R245),ITEM,0),4)),"123456789012"))-9))&amp;R246,IFERROR(TRIM(INDEX(QryItemNamed,MATCH(TRIM(R245),ITEM,0),4))&amp;R246,"ITEM CODE DOES NOT EXIST IN ITEM MASTER")))</f>
        <v/>
      </c>
      <c r="S248" s="53" t="str">
        <f t="shared" si="58"/>
        <v/>
      </c>
      <c r="T248" s="53" t="str">
        <f t="shared" si="58"/>
        <v/>
      </c>
      <c r="U248" s="53" t="str">
        <f t="shared" si="58"/>
        <v/>
      </c>
      <c r="V248" s="53" t="str">
        <f t="shared" si="58"/>
        <v/>
      </c>
      <c r="W248" s="53" t="str">
        <f t="shared" si="58"/>
        <v/>
      </c>
      <c r="X248" s="53" t="str">
        <f t="shared" si="58"/>
        <v/>
      </c>
      <c r="Y248" s="53" t="str">
        <f t="shared" si="58"/>
        <v/>
      </c>
      <c r="Z248" s="53" t="str">
        <f t="shared" si="58"/>
        <v/>
      </c>
      <c r="AA248" s="50" t="str">
        <f t="shared" si="58"/>
        <v/>
      </c>
      <c r="AB248" s="53" t="str">
        <f>IF(OR(TRIM(AB245)=0,TRIM(AB245)=""),IF(AB246="","",AB246),IF(IFERROR(TRIM(INDEX(QryItemNamed,MATCH(TRIM(AB245),ITEM,0),2)),"")="Y",TRIM(RIGHT(IFERROR(TRIM(INDEX(QryItemNamed,MATCH(TRIM(AB245),ITEM,0),4)),"123456789012"),LEN(IFERROR(TRIM(INDEX(QryItemNamed,MATCH(TRIM(AB245),ITEM,0),4)),"123456789012"))-9))&amp;AB246,IFERROR(TRIM(INDEX(QryItemNamed,MATCH(TRIM(AB245),ITEM,0),4))&amp;AB246,"ITEM CODE DOES NOT EXIST IN ITEM MASTER")))</f>
        <v/>
      </c>
      <c r="AC248" s="53" t="str">
        <f t="shared" si="58"/>
        <v/>
      </c>
      <c r="AD248" s="53" t="str">
        <f t="shared" si="58"/>
        <v/>
      </c>
      <c r="AE248" s="53" t="str">
        <f t="shared" si="58"/>
        <v/>
      </c>
    </row>
    <row r="249" spans="2:31" ht="12.75" customHeight="1" x14ac:dyDescent="0.2">
      <c r="B249" s="45"/>
      <c r="D249" s="42"/>
      <c r="E249" s="42"/>
      <c r="F249" s="60"/>
      <c r="G249" s="61"/>
      <c r="H249" s="61"/>
      <c r="I249" s="61"/>
      <c r="J249" s="62"/>
      <c r="K249" s="54"/>
      <c r="L249" s="55"/>
      <c r="M249" s="55"/>
      <c r="N249" s="55"/>
      <c r="O249" s="53"/>
      <c r="P249" s="53"/>
      <c r="Q249" s="53"/>
      <c r="R249" s="53"/>
      <c r="S249" s="53"/>
      <c r="T249" s="53"/>
      <c r="U249" s="53"/>
      <c r="V249" s="53"/>
      <c r="W249" s="53"/>
      <c r="X249" s="53"/>
      <c r="Y249" s="53"/>
      <c r="Z249" s="53"/>
      <c r="AA249" s="51"/>
      <c r="AB249" s="53"/>
      <c r="AC249" s="53"/>
      <c r="AD249" s="53"/>
      <c r="AE249" s="53"/>
    </row>
    <row r="250" spans="2:31" ht="12.75" customHeight="1" x14ac:dyDescent="0.2">
      <c r="B250" s="45"/>
      <c r="D250" s="42"/>
      <c r="E250" s="42"/>
      <c r="F250" s="60"/>
      <c r="G250" s="61"/>
      <c r="H250" s="61"/>
      <c r="I250" s="61"/>
      <c r="J250" s="62"/>
      <c r="K250" s="54"/>
      <c r="L250" s="55"/>
      <c r="M250" s="55"/>
      <c r="N250" s="55"/>
      <c r="O250" s="53"/>
      <c r="P250" s="53"/>
      <c r="Q250" s="53"/>
      <c r="R250" s="53"/>
      <c r="S250" s="53"/>
      <c r="T250" s="53"/>
      <c r="U250" s="53"/>
      <c r="V250" s="53"/>
      <c r="W250" s="53"/>
      <c r="X250" s="53"/>
      <c r="Y250" s="53"/>
      <c r="Z250" s="53"/>
      <c r="AA250" s="51"/>
      <c r="AB250" s="53"/>
      <c r="AC250" s="53"/>
      <c r="AD250" s="53"/>
      <c r="AE250" s="53"/>
    </row>
    <row r="251" spans="2:31" ht="12.75" customHeight="1" x14ac:dyDescent="0.2">
      <c r="B251" s="45"/>
      <c r="D251" s="42"/>
      <c r="E251" s="42"/>
      <c r="F251" s="60"/>
      <c r="G251" s="61"/>
      <c r="H251" s="61"/>
      <c r="I251" s="61"/>
      <c r="J251" s="62"/>
      <c r="K251" s="54"/>
      <c r="L251" s="55"/>
      <c r="M251" s="55"/>
      <c r="N251" s="55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1"/>
      <c r="AB251" s="53"/>
      <c r="AC251" s="53"/>
      <c r="AD251" s="53"/>
      <c r="AE251" s="53"/>
    </row>
    <row r="252" spans="2:31" ht="12.75" customHeight="1" x14ac:dyDescent="0.2">
      <c r="B252" s="45"/>
      <c r="D252" s="42"/>
      <c r="E252" s="42"/>
      <c r="F252" s="60"/>
      <c r="G252" s="61"/>
      <c r="H252" s="61"/>
      <c r="I252" s="61"/>
      <c r="J252" s="62"/>
      <c r="K252" s="54"/>
      <c r="L252" s="55"/>
      <c r="M252" s="55"/>
      <c r="N252" s="55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1"/>
      <c r="AB252" s="53"/>
      <c r="AC252" s="53"/>
      <c r="AD252" s="53"/>
      <c r="AE252" s="53"/>
    </row>
    <row r="253" spans="2:31" ht="12.75" customHeight="1" x14ac:dyDescent="0.2">
      <c r="B253" s="45"/>
      <c r="D253" s="42"/>
      <c r="E253" s="42"/>
      <c r="F253" s="60"/>
      <c r="G253" s="61"/>
      <c r="H253" s="61"/>
      <c r="I253" s="61"/>
      <c r="J253" s="62"/>
      <c r="K253" s="54"/>
      <c r="L253" s="55"/>
      <c r="M253" s="55"/>
      <c r="N253" s="55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1"/>
      <c r="AB253" s="53"/>
      <c r="AC253" s="53"/>
      <c r="AD253" s="53"/>
      <c r="AE253" s="53"/>
    </row>
    <row r="254" spans="2:31" ht="12.75" customHeight="1" x14ac:dyDescent="0.2">
      <c r="B254" s="45"/>
      <c r="D254" s="42"/>
      <c r="E254" s="42"/>
      <c r="F254" s="60"/>
      <c r="G254" s="61"/>
      <c r="H254" s="61"/>
      <c r="I254" s="61"/>
      <c r="J254" s="62"/>
      <c r="K254" s="54"/>
      <c r="L254" s="55"/>
      <c r="M254" s="55"/>
      <c r="N254" s="55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1"/>
      <c r="AB254" s="53"/>
      <c r="AC254" s="53"/>
      <c r="AD254" s="53"/>
      <c r="AE254" s="53"/>
    </row>
    <row r="255" spans="2:31" ht="12.75" customHeight="1" x14ac:dyDescent="0.2">
      <c r="B255" s="45"/>
      <c r="D255" s="42"/>
      <c r="E255" s="42"/>
      <c r="F255" s="60"/>
      <c r="G255" s="61"/>
      <c r="H255" s="61"/>
      <c r="I255" s="61"/>
      <c r="J255" s="62"/>
      <c r="K255" s="54"/>
      <c r="L255" s="55"/>
      <c r="M255" s="55"/>
      <c r="N255" s="55"/>
      <c r="O255" s="53"/>
      <c r="P255" s="53"/>
      <c r="Q255" s="53"/>
      <c r="R255" s="53"/>
      <c r="S255" s="53"/>
      <c r="T255" s="53"/>
      <c r="U255" s="53"/>
      <c r="V255" s="53"/>
      <c r="W255" s="53"/>
      <c r="X255" s="53"/>
      <c r="Y255" s="53"/>
      <c r="Z255" s="53"/>
      <c r="AA255" s="51"/>
      <c r="AB255" s="53"/>
      <c r="AC255" s="53"/>
      <c r="AD255" s="53"/>
      <c r="AE255" s="53"/>
    </row>
    <row r="256" spans="2:31" ht="12.75" customHeight="1" x14ac:dyDescent="0.2">
      <c r="B256" s="45"/>
      <c r="D256" s="42"/>
      <c r="E256" s="42"/>
      <c r="F256" s="60"/>
      <c r="G256" s="61"/>
      <c r="H256" s="61"/>
      <c r="I256" s="61"/>
      <c r="J256" s="62"/>
      <c r="K256" s="54"/>
      <c r="L256" s="55"/>
      <c r="M256" s="55"/>
      <c r="N256" s="55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1"/>
      <c r="AB256" s="53"/>
      <c r="AC256" s="53"/>
      <c r="AD256" s="53"/>
      <c r="AE256" s="53"/>
    </row>
    <row r="257" spans="2:31" ht="12.75" customHeight="1" x14ac:dyDescent="0.2">
      <c r="B257" s="45"/>
      <c r="D257" s="42"/>
      <c r="E257" s="42"/>
      <c r="F257" s="60"/>
      <c r="G257" s="61"/>
      <c r="H257" s="61"/>
      <c r="I257" s="61"/>
      <c r="J257" s="62"/>
      <c r="K257" s="54"/>
      <c r="L257" s="55"/>
      <c r="M257" s="55"/>
      <c r="N257" s="55"/>
      <c r="O257" s="53"/>
      <c r="P257" s="53"/>
      <c r="Q257" s="53"/>
      <c r="R257" s="53"/>
      <c r="S257" s="53"/>
      <c r="T257" s="53"/>
      <c r="U257" s="53"/>
      <c r="V257" s="53"/>
      <c r="W257" s="53"/>
      <c r="X257" s="53"/>
      <c r="Y257" s="53"/>
      <c r="Z257" s="53"/>
      <c r="AA257" s="51"/>
      <c r="AB257" s="53"/>
      <c r="AC257" s="53"/>
      <c r="AD257" s="53"/>
      <c r="AE257" s="53"/>
    </row>
    <row r="258" spans="2:31" ht="12.75" customHeight="1" x14ac:dyDescent="0.2">
      <c r="B258" s="45"/>
      <c r="D258" s="42"/>
      <c r="E258" s="42"/>
      <c r="F258" s="60"/>
      <c r="G258" s="61"/>
      <c r="H258" s="61"/>
      <c r="I258" s="61"/>
      <c r="J258" s="62"/>
      <c r="K258" s="54"/>
      <c r="L258" s="55"/>
      <c r="M258" s="55"/>
      <c r="N258" s="55"/>
      <c r="O258" s="53"/>
      <c r="P258" s="53"/>
      <c r="Q258" s="53"/>
      <c r="R258" s="53"/>
      <c r="S258" s="53"/>
      <c r="T258" s="53"/>
      <c r="U258" s="53"/>
      <c r="V258" s="53"/>
      <c r="W258" s="53"/>
      <c r="X258" s="53"/>
      <c r="Y258" s="53"/>
      <c r="Z258" s="53"/>
      <c r="AA258" s="51"/>
      <c r="AB258" s="53"/>
      <c r="AC258" s="53"/>
      <c r="AD258" s="53"/>
      <c r="AE258" s="53"/>
    </row>
    <row r="259" spans="2:31" ht="12.75" customHeight="1" x14ac:dyDescent="0.2">
      <c r="B259" s="45"/>
      <c r="D259" s="42"/>
      <c r="E259" s="42"/>
      <c r="F259" s="60"/>
      <c r="G259" s="61"/>
      <c r="H259" s="61"/>
      <c r="I259" s="61"/>
      <c r="J259" s="62"/>
      <c r="K259" s="54"/>
      <c r="L259" s="55"/>
      <c r="M259" s="55"/>
      <c r="N259" s="55"/>
      <c r="O259" s="53"/>
      <c r="P259" s="53"/>
      <c r="Q259" s="53"/>
      <c r="R259" s="53"/>
      <c r="S259" s="53"/>
      <c r="T259" s="53"/>
      <c r="U259" s="53"/>
      <c r="V259" s="53"/>
      <c r="W259" s="53"/>
      <c r="X259" s="53"/>
      <c r="Y259" s="53"/>
      <c r="Z259" s="53"/>
      <c r="AA259" s="52"/>
      <c r="AB259" s="53"/>
      <c r="AC259" s="53"/>
      <c r="AD259" s="53"/>
      <c r="AE259" s="53"/>
    </row>
    <row r="260" spans="2:31" ht="12.75" customHeight="1" thickBot="1" x14ac:dyDescent="0.25">
      <c r="B260" s="46"/>
      <c r="D260" s="43"/>
      <c r="E260" s="43"/>
      <c r="F260" s="63"/>
      <c r="G260" s="64"/>
      <c r="H260" s="64"/>
      <c r="I260" s="64"/>
      <c r="J260" s="65"/>
      <c r="K260" s="9" t="str">
        <f t="shared" ref="K260:AE260" si="59">IF(OR(TRIM(K245)=0,TRIM(K245)=""),"",IF(IFERROR(TRIM(INDEX(QryItemNamed,MATCH(TRIM(K245),ITEM,0),3)),"")="LS","",IFERROR(TRIM(INDEX(QryItemNamed,MATCH(TRIM(K245),ITEM,0),3)),"")))</f>
        <v/>
      </c>
      <c r="L260" s="10" t="str">
        <f t="shared" si="59"/>
        <v/>
      </c>
      <c r="M260" s="10" t="str">
        <f t="shared" si="59"/>
        <v/>
      </c>
      <c r="N260" s="10" t="str">
        <f t="shared" si="59"/>
        <v/>
      </c>
      <c r="O260" s="10" t="str">
        <f t="shared" si="59"/>
        <v/>
      </c>
      <c r="P260" s="10" t="str">
        <f t="shared" si="59"/>
        <v/>
      </c>
      <c r="Q260" s="10" t="str">
        <f t="shared" si="59"/>
        <v/>
      </c>
      <c r="R260" s="10" t="str">
        <f>IF(OR(TRIM(R245)=0,TRIM(R245)=""),"",IF(IFERROR(TRIM(INDEX(QryItemNamed,MATCH(TRIM(R245),ITEM,0),3)),"")="LS","",IFERROR(TRIM(INDEX(QryItemNamed,MATCH(TRIM(R245),ITEM,0),3)),"")))</f>
        <v/>
      </c>
      <c r="S260" s="10" t="str">
        <f t="shared" si="59"/>
        <v/>
      </c>
      <c r="T260" s="10" t="str">
        <f t="shared" si="59"/>
        <v/>
      </c>
      <c r="U260" s="10" t="str">
        <f t="shared" si="59"/>
        <v/>
      </c>
      <c r="V260" s="10" t="str">
        <f t="shared" si="59"/>
        <v/>
      </c>
      <c r="W260" s="10" t="str">
        <f t="shared" si="59"/>
        <v/>
      </c>
      <c r="X260" s="10" t="str">
        <f t="shared" si="59"/>
        <v/>
      </c>
      <c r="Y260" s="10" t="str">
        <f t="shared" si="59"/>
        <v/>
      </c>
      <c r="Z260" s="10" t="str">
        <f t="shared" si="59"/>
        <v/>
      </c>
      <c r="AA260" s="10" t="str">
        <f t="shared" si="59"/>
        <v/>
      </c>
      <c r="AB260" s="10" t="str">
        <f>IF(OR(TRIM(AB245)=0,TRIM(AB245)=""),"",IF(IFERROR(TRIM(INDEX(QryItemNamed,MATCH(TRIM(AB245),ITEM,0),3)),"")="LS","",IFERROR(TRIM(INDEX(QryItemNamed,MATCH(TRIM(AB245),ITEM,0),3)),"")))</f>
        <v/>
      </c>
      <c r="AC260" s="10" t="str">
        <f t="shared" si="59"/>
        <v/>
      </c>
      <c r="AD260" s="10" t="str">
        <f t="shared" si="59"/>
        <v/>
      </c>
      <c r="AE260" s="10" t="str">
        <f t="shared" si="59"/>
        <v/>
      </c>
    </row>
    <row r="261" spans="2:31" ht="12.75" customHeight="1" x14ac:dyDescent="0.2">
      <c r="B261" s="29"/>
      <c r="D261" s="11"/>
      <c r="E261" s="11"/>
      <c r="F261" s="12"/>
      <c r="G261" s="13"/>
      <c r="H261" s="11"/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7"/>
      <c r="P266" s="17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7"/>
      <c r="P267" s="17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7"/>
      <c r="P268" s="17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7"/>
      <c r="P269" s="17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7"/>
      <c r="P270" s="17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7"/>
      <c r="P271" s="17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7"/>
      <c r="P272" s="17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7"/>
      <c r="P273" s="17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7"/>
      <c r="P274" s="17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7"/>
      <c r="P279" s="17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7"/>
      <c r="P280" s="17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7"/>
      <c r="P281" s="17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7"/>
      <c r="P282" s="17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7"/>
      <c r="P283" s="17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7"/>
      <c r="P284" s="17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7"/>
      <c r="P285" s="17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7"/>
      <c r="P286" s="17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30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31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13</v>
      </c>
      <c r="D321" s="47" t="s">
        <v>4</v>
      </c>
      <c r="E321" s="48"/>
      <c r="F321" s="48"/>
      <c r="G321" s="48"/>
      <c r="H321" s="48"/>
      <c r="I321" s="48"/>
      <c r="J321" s="49"/>
      <c r="K321" s="19" t="str">
        <f>IF(K245="","",IF(K260="",IF(SUM(COUNTIF(K261:K320,"LS")+COUNTIF(K261:K320,"LUMP"))&gt;0,"LS",""),IF(SUM(K261:K320)&gt;0,ROUNDUP(SUM(K261:K320),0),"")))</f>
        <v/>
      </c>
      <c r="L321" s="19" t="str">
        <f t="shared" ref="L321" si="60">IF(L245="","",IF(L260="",IF(SUM(COUNTIF(L261:L320,"LS")+COUNTIF(L261:L320,"LUMP"))&gt;0,"LS",""),IF(SUM(L261:L320)&gt;0,ROUNDUP(SUM(L261:L320),0),"")))</f>
        <v/>
      </c>
      <c r="M321" s="19" t="str">
        <f t="shared" ref="M321" si="61">IF(M245="","",IF(M260="",IF(SUM(COUNTIF(M261:M320,"LS")+COUNTIF(M261:M320,"LUMP"))&gt;0,"LS",""),IF(SUM(M261:M320)&gt;0,ROUNDUP(SUM(M261:M320),0),"")))</f>
        <v/>
      </c>
      <c r="N321" s="19" t="str">
        <f t="shared" ref="N321" si="62">IF(N245="","",IF(N260="",IF(SUM(COUNTIF(N261:N320,"LS")+COUNTIF(N261:N320,"LUMP"))&gt;0,"LS",""),IF(SUM(N261:N320)&gt;0,ROUNDUP(SUM(N261:N320),0),"")))</f>
        <v/>
      </c>
      <c r="O321" s="19" t="str">
        <f t="shared" ref="O321" si="63">IF(O245="","",IF(O260="",IF(SUM(COUNTIF(O261:O320,"LS")+COUNTIF(O261:O320,"LUMP"))&gt;0,"LS",""),IF(SUM(O261:O320)&gt;0,ROUNDUP(SUM(O261:O320),0),"")))</f>
        <v/>
      </c>
      <c r="P321" s="19" t="str">
        <f t="shared" ref="P321" si="64">IF(P245="","",IF(P260="",IF(SUM(COUNTIF(P261:P320,"LS")+COUNTIF(P261:P320,"LUMP"))&gt;0,"LS",""),IF(SUM(P261:P320)&gt;0,ROUNDUP(SUM(P261:P320),0),"")))</f>
        <v/>
      </c>
      <c r="Q321" s="19" t="str">
        <f t="shared" ref="Q321" si="65">IF(Q245="","",IF(Q260="",IF(SUM(COUNTIF(Q261:Q320,"LS")+COUNTIF(Q261:Q320,"LUMP"))&gt;0,"LS",""),IF(SUM(Q261:Q320)&gt;0,ROUNDUP(SUM(Q261:Q320),0),"")))</f>
        <v/>
      </c>
      <c r="R321" s="19" t="str">
        <f>IF(R245="","",IF(R260="",IF(SUM(COUNTIF(R261:R320,"LS")+COUNTIF(R261:R320,"LUMP"))&gt;0,"LS",""),IF(SUM(R261:R320)&gt;0,ROUNDUP(SUM(R261:R320),0),"")))</f>
        <v/>
      </c>
      <c r="S321" s="19" t="str">
        <f t="shared" ref="S321" si="66">IF(S245="","",IF(S260="",IF(SUM(COUNTIF(S261:S320,"LS")+COUNTIF(S261:S320,"LUMP"))&gt;0,"LS",""),IF(SUM(S261:S320)&gt;0,ROUNDUP(SUM(S261:S320),0),"")))</f>
        <v/>
      </c>
      <c r="T321" s="19" t="str">
        <f t="shared" ref="T321" si="67">IF(T245="","",IF(T260="",IF(SUM(COUNTIF(T261:T320,"LS")+COUNTIF(T261:T320,"LUMP"))&gt;0,"LS",""),IF(SUM(T261:T320)&gt;0,ROUNDUP(SUM(T261:T320),0),"")))</f>
        <v/>
      </c>
      <c r="U321" s="19" t="str">
        <f t="shared" ref="U321" si="68">IF(U245="","",IF(U260="",IF(SUM(COUNTIF(U261:U320,"LS")+COUNTIF(U261:U320,"LUMP"))&gt;0,"LS",""),IF(SUM(U261:U320)&gt;0,ROUNDUP(SUM(U261:U320),0),"")))</f>
        <v/>
      </c>
      <c r="V321" s="19" t="str">
        <f t="shared" ref="V321" si="69">IF(V245="","",IF(V260="",IF(SUM(COUNTIF(V261:V320,"LS")+COUNTIF(V261:V320,"LUMP"))&gt;0,"LS",""),IF(SUM(V261:V320)&gt;0,ROUNDUP(SUM(V261:V320),0),"")))</f>
        <v/>
      </c>
      <c r="W321" s="19" t="str">
        <f t="shared" ref="W321" si="70">IF(W245="","",IF(W260="",IF(SUM(COUNTIF(W261:W320,"LS")+COUNTIF(W261:W320,"LUMP"))&gt;0,"LS",""),IF(SUM(W261:W320)&gt;0,ROUNDUP(SUM(W261:W320),0),"")))</f>
        <v/>
      </c>
      <c r="X321" s="19" t="str">
        <f t="shared" ref="X321" si="71">IF(X245="","",IF(X260="",IF(SUM(COUNTIF(X261:X320,"LS")+COUNTIF(X261:X320,"LUMP"))&gt;0,"LS",""),IF(SUM(X261:X320)&gt;0,ROUNDUP(SUM(X261:X320),0),"")))</f>
        <v/>
      </c>
      <c r="Y321" s="19" t="str">
        <f t="shared" ref="Y321" si="72">IF(Y245="","",IF(Y260="",IF(SUM(COUNTIF(Y261:Y320,"LS")+COUNTIF(Y261:Y320,"LUMP"))&gt;0,"LS",""),IF(SUM(Y261:Y320)&gt;0,ROUNDUP(SUM(Y261:Y320),0),"")))</f>
        <v/>
      </c>
      <c r="Z321" s="19" t="str">
        <f t="shared" ref="Z321" si="73">IF(Z245="","",IF(Z260="",IF(SUM(COUNTIF(Z261:Z320,"LS")+COUNTIF(Z261:Z320,"LUMP"))&gt;0,"LS",""),IF(SUM(Z261:Z320)&gt;0,ROUNDUP(SUM(Z261:Z320),0),"")))</f>
        <v/>
      </c>
      <c r="AA321" s="19" t="str">
        <f t="shared" ref="AA321" si="74">IF(AA245="","",IF(AA260="",IF(SUM(COUNTIF(AA261:AA320,"LS")+COUNTIF(AA261:AA320,"LUMP"))&gt;0,"LS",""),IF(SUM(AA261:AA320)&gt;0,ROUNDUP(SUM(AA261:AA320),0),"")))</f>
        <v/>
      </c>
      <c r="AB321" s="19" t="str">
        <f>IF(AB245="","",IF(AB260="",IF(SUM(COUNTIF(AB261:AB320,"LS")+COUNTIF(AB261:AB320,"LUMP"))&gt;0,"LS",""),IF(SUM(AB261:AB320)&gt;0,ROUNDUP(SUM(AB261:AB320),0),"")))</f>
        <v/>
      </c>
      <c r="AC321" s="19" t="str">
        <f t="shared" ref="AC321" si="75">IF(AC245="","",IF(AC260="",IF(SUM(COUNTIF(AC261:AC320,"LS")+COUNTIF(AC261:AC320,"LUMP"))&gt;0,"LS",""),IF(SUM(AC261:AC320)&gt;0,ROUNDUP(SUM(AC261:AC320),0),"")))</f>
        <v/>
      </c>
      <c r="AD321" s="19" t="str">
        <f t="shared" ref="AD321" si="76">IF(AD245="","",IF(AD260="",IF(SUM(COUNTIF(AD261:AD320,"LS")+COUNTIF(AD261:AD320,"LUMP"))&gt;0,"LS",""),IF(SUM(AD261:AD320)&gt;0,ROUNDUP(SUM(AD261:AD320),0),"")))</f>
        <v/>
      </c>
      <c r="AE321" s="19" t="str">
        <f t="shared" ref="AE321" si="77">IF(AE245="","",IF(AE260="",IF(SUM(COUNTIF(AE261:AE320,"LS")+COUNTIF(AE261:AE320,"LUMP"))&gt;0,"LS",""),IF(SUM(AE261:AE320)&gt;0,ROUNDUP(SUM(AE261:AE320),0),"")))</f>
        <v/>
      </c>
    </row>
  </sheetData>
  <mergeCells count="179">
    <mergeCell ref="H157:I157"/>
    <mergeCell ref="H158:I158"/>
    <mergeCell ref="H159:I159"/>
    <mergeCell ref="H160:I160"/>
    <mergeCell ref="H161:I161"/>
    <mergeCell ref="H162:I162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39:I139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130:I130"/>
    <mergeCell ref="H131:I131"/>
    <mergeCell ref="H132:I132"/>
    <mergeCell ref="H133:I133"/>
    <mergeCell ref="H134:I134"/>
    <mergeCell ref="H135:I135"/>
    <mergeCell ref="H136:I136"/>
    <mergeCell ref="H137:I137"/>
    <mergeCell ref="H138:I138"/>
    <mergeCell ref="H126:I126"/>
    <mergeCell ref="J89:J102"/>
    <mergeCell ref="H127:I127"/>
    <mergeCell ref="H128:I128"/>
    <mergeCell ref="H129:I129"/>
    <mergeCell ref="H113:I113"/>
    <mergeCell ref="H114:I114"/>
    <mergeCell ref="H115:I115"/>
    <mergeCell ref="H116:I116"/>
    <mergeCell ref="H117:I117"/>
    <mergeCell ref="H118:I118"/>
    <mergeCell ref="H119:I119"/>
    <mergeCell ref="H120:I120"/>
    <mergeCell ref="H121:I121"/>
    <mergeCell ref="H104:I104"/>
    <mergeCell ref="H105:I105"/>
    <mergeCell ref="H106:I106"/>
    <mergeCell ref="H107:I107"/>
    <mergeCell ref="H108:I108"/>
    <mergeCell ref="H109:I109"/>
    <mergeCell ref="H110:I110"/>
    <mergeCell ref="H111:I111"/>
    <mergeCell ref="H112:I112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D163:J163"/>
    <mergeCell ref="H122:I122"/>
    <mergeCell ref="H123:I123"/>
    <mergeCell ref="H124:I124"/>
    <mergeCell ref="H125:I125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H89:I102"/>
    <mergeCell ref="H103:I103"/>
    <mergeCell ref="F89:F102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86:AE86"/>
    <mergeCell ref="D87:J87"/>
    <mergeCell ref="D88:J88"/>
    <mergeCell ref="D89:D102"/>
    <mergeCell ref="W11:W22"/>
    <mergeCell ref="X11:X22"/>
    <mergeCell ref="Y90:Y101"/>
    <mergeCell ref="Z90:Z101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AC90:AC101"/>
    <mergeCell ref="AD90:AD101"/>
    <mergeCell ref="AE90:AE101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AD248:AD259"/>
    <mergeCell ref="G89:G102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paperSize="178" scale="17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Anthony Sisson</cp:lastModifiedBy>
  <cp:lastPrinted>2019-06-04T13:20:23Z</cp:lastPrinted>
  <dcterms:created xsi:type="dcterms:W3CDTF">2005-09-27T11:52:28Z</dcterms:created>
  <dcterms:modified xsi:type="dcterms:W3CDTF">2023-11-15T03:01:33Z</dcterms:modified>
</cp:coreProperties>
</file>